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989" activeTab="3"/>
  </bookViews>
  <sheets>
    <sheet name="1. паспорт местоположение" sheetId="1" r:id="rId1"/>
    <sheet name="3.2 паспорт Техсостояние ЛЭП" sheetId="2" r:id="rId2"/>
    <sheet name="3.3 паспорт описание" sheetId="3" r:id="rId3"/>
    <sheet name="6.1. Паспорт сетевой график" sheetId="4" r:id="rId4"/>
    <sheet name="6.2. Паспорт фин осв ввод" sheetId="5" r:id="rId5"/>
    <sheet name="7. Паспорт отчет о закупке" sheetId="8" r:id="rId6"/>
    <sheet name="8. Общие сведения" sheetId="7" r:id="rId7"/>
  </sheets>
  <externalReferences>
    <externalReference r:id="rId8"/>
  </externalReferences>
  <definedNames>
    <definedName name="Print_Area_0" localSheetId="0">'1. паспорт местоположение'!$A$1:$C$49</definedName>
    <definedName name="Print_Area_0" localSheetId="1">'3.2 паспорт Техсостояние ЛЭП'!$A$1:$AA$25</definedName>
    <definedName name="Print_Area_0" localSheetId="2">'3.3 паспорт описание'!$A$1:$C$30</definedName>
    <definedName name="Print_Area_0" localSheetId="3">'6.1. Паспорт сетевой график'!$A$1:$L$54</definedName>
    <definedName name="Print_Area_0" localSheetId="4">'6.2. Паспорт фин осв ввод'!$A$1:$U$64</definedName>
    <definedName name="Print_Area_0" localSheetId="5">'7. Паспорт отчет о закупке'!$A$1:$W$21</definedName>
    <definedName name="Print_Area_0_0" localSheetId="0">'1. паспорт местоположение'!$A$1:$C$49</definedName>
    <definedName name="Print_Area_0_0" localSheetId="1">'3.2 паспорт Техсостояние ЛЭП'!$A$1:$AA$25</definedName>
    <definedName name="Print_Area_0_0" localSheetId="2">'3.3 паспорт описание'!$A$1:$C$30</definedName>
    <definedName name="Print_Area_0_0" localSheetId="3">'6.1. Паспорт сетевой график'!$A$1:$L$54</definedName>
    <definedName name="Print_Area_0_0" localSheetId="4">'6.2. Паспорт фин осв ввод'!$A$1:$U$64</definedName>
    <definedName name="Print_Area_0_0" localSheetId="5">'7. Паспорт отчет о закупке'!$A$1:$W$21</definedName>
    <definedName name="Print_Titles_0" localSheetId="0">'1. паспорт местоположение'!$21:$21</definedName>
    <definedName name="Print_Titles_0" localSheetId="2">'3.3 паспорт описание'!$21:$21</definedName>
    <definedName name="Print_Titles_0_0" localSheetId="0">'1. паспорт местоположение'!$21:$21</definedName>
    <definedName name="Print_Titles_0_0" localSheetId="2">'3.3 паспорт описание'!$21:$21</definedName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ввод'!$A$1:$U$64</definedName>
    <definedName name="_xlnm.Print_Area" localSheetId="5">'7. Паспорт отчет о закупке'!$A$1:$AV$37</definedName>
  </definedNames>
  <calcPr calcId="14562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12" i="8" l="1"/>
  <c r="F15" i="8"/>
  <c r="F20" i="8"/>
  <c r="G20" i="8"/>
  <c r="H20" i="8"/>
  <c r="I20" i="8"/>
  <c r="J20" i="8"/>
  <c r="K20" i="8" s="1"/>
  <c r="L20" i="8" s="1"/>
  <c r="M20" i="8" s="1"/>
  <c r="N20" i="8" s="1"/>
  <c r="O20" i="8" s="1"/>
  <c r="P20" i="8" s="1"/>
  <c r="Q20" i="8" s="1"/>
  <c r="R20" i="8" s="1"/>
  <c r="S20" i="8" s="1"/>
  <c r="T20" i="8" s="1"/>
  <c r="U20" i="8" s="1"/>
  <c r="V20" i="8" s="1"/>
  <c r="W20" i="8" s="1"/>
  <c r="X20" i="8" s="1"/>
  <c r="Y20" i="8" s="1"/>
  <c r="Z20" i="8" s="1"/>
  <c r="AA20" i="8" s="1"/>
  <c r="AB20" i="8" s="1"/>
  <c r="AC20" i="8" s="1"/>
  <c r="AD20" i="8" s="1"/>
  <c r="AE20" i="8" s="1"/>
  <c r="AF20" i="8" s="1"/>
  <c r="AG20" i="8" s="1"/>
  <c r="AH20" i="8" s="1"/>
  <c r="AI20" i="8" s="1"/>
  <c r="AJ20" i="8" s="1"/>
  <c r="AK20" i="8" s="1"/>
  <c r="AL20" i="8" s="1"/>
  <c r="AM20" i="8" s="1"/>
  <c r="AN20" i="8" s="1"/>
  <c r="AO20" i="8" s="1"/>
  <c r="AP20" i="8" s="1"/>
  <c r="AQ20" i="8" s="1"/>
  <c r="AR20" i="8" s="1"/>
  <c r="AS20" i="8" s="1"/>
  <c r="AT20" i="8" s="1"/>
  <c r="AU20" i="8" s="1"/>
  <c r="AV20" i="8" s="1"/>
  <c r="U51" i="5" l="1"/>
  <c r="D52" i="5"/>
  <c r="D51" i="5"/>
  <c r="D39" i="5"/>
  <c r="D35" i="5"/>
  <c r="U35" i="5"/>
  <c r="J56" i="5"/>
  <c r="J52" i="5"/>
  <c r="J51" i="5"/>
  <c r="J35" i="5"/>
  <c r="J30" i="5"/>
  <c r="D27" i="5"/>
  <c r="D24" i="5"/>
  <c r="H52" i="5"/>
  <c r="H47" i="5"/>
  <c r="H43" i="5"/>
  <c r="H56" i="5" s="1"/>
  <c r="H35" i="5"/>
  <c r="I52" i="5"/>
  <c r="I47" i="5"/>
  <c r="I43" i="5"/>
  <c r="I56" i="5" s="1"/>
  <c r="I35" i="5"/>
  <c r="C52" i="5"/>
  <c r="C47" i="5"/>
  <c r="C43" i="5"/>
  <c r="C56" i="5" s="1"/>
  <c r="C35" i="5"/>
  <c r="U52" i="5" l="1"/>
  <c r="T52" i="5"/>
  <c r="T47" i="5"/>
  <c r="D47" i="5"/>
  <c r="D43" i="5" s="1"/>
  <c r="D56" i="5" s="1"/>
  <c r="U56" i="5" s="1"/>
  <c r="U39" i="5"/>
  <c r="T39" i="5"/>
  <c r="T35" i="5"/>
  <c r="U34" i="5"/>
  <c r="T34" i="5"/>
  <c r="U33" i="5"/>
  <c r="T33" i="5"/>
  <c r="U32" i="5"/>
  <c r="T32" i="5"/>
  <c r="U31" i="5"/>
  <c r="U29" i="5"/>
  <c r="U28" i="5"/>
  <c r="U27" i="5"/>
  <c r="T27" i="5"/>
  <c r="U24" i="5"/>
  <c r="T24" i="5"/>
  <c r="U47" i="5" l="1"/>
  <c r="T56" i="5"/>
  <c r="T43" i="5"/>
  <c r="T30" i="5"/>
  <c r="U43" i="5"/>
  <c r="U30" i="5"/>
  <c r="A15" i="7" l="1"/>
  <c r="A12" i="7"/>
  <c r="F11" i="5"/>
  <c r="F14" i="5"/>
  <c r="I12" i="4"/>
  <c r="H15" i="4"/>
  <c r="C15" i="3"/>
  <c r="P15" i="2"/>
  <c r="Q12" i="2"/>
</calcChain>
</file>

<file path=xl/sharedStrings.xml><?xml version="1.0" encoding="utf-8"?>
<sst xmlns="http://schemas.openxmlformats.org/spreadsheetml/2006/main" count="757" uniqueCount="404">
  <si>
    <t>Приложение  № _____</t>
  </si>
  <si>
    <t>к приказу Минэнерго России</t>
  </si>
  <si>
    <t>от «__» _____ 201_ г. №___</t>
  </si>
  <si>
    <t>Год раскрытия информации: 2020 год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</si>
  <si>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</si>
  <si>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</si>
  <si>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</si>
  <si>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</si>
  <si>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</si>
  <si>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</si>
  <si>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</si>
  <si>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</si>
  <si>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</si>
  <si>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</si>
  <si>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</si>
  <si>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Реконструкция, модернизация, техническое перевооружение линий электропередачи</t>
  </si>
  <si>
    <t>2</t>
  </si>
  <si>
    <t>Цели (указать укрупненные цели в соответствии с приложением ___)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</si>
  <si>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</si>
  <si>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</si>
  <si>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</si>
  <si>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</si>
  <si>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</si>
  <si>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</si>
  <si>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</si>
  <si>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</si>
  <si>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</si>
  <si>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</si>
  <si>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</si>
  <si>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</si>
  <si>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</si>
  <si>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</si>
  <si>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</si>
  <si>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</si>
  <si>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</si>
  <si>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</si>
  <si>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</si>
  <si>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</si>
  <si>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</si>
  <si>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</si>
  <si>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</si>
  <si>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</si>
  <si>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</si>
  <si>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</si>
  <si>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</si>
  <si>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</si>
  <si>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</si>
  <si>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</si>
  <si>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</si>
  <si>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</si>
  <si>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</si>
  <si>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</si>
  <si>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</si>
  <si>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</si>
  <si>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</si>
  <si>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</si>
  <si>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</si>
  <si>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</si>
  <si>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</si>
  <si>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Проектные показатели планируемой нагрузки трансформаторной подстанции, модернизацию которой планируется осуществить в рамках реализации проекта инвестиционной программы не требуются.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</si>
  <si>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</si>
  <si>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</si>
  <si>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Строительство объектов электросетевого хозяйства инвестиционной программой не предусмотрено.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</si>
  <si>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</si>
  <si>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</si>
  <si>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Проведение контрольных замеров электрических нагрузок оборудования объектов электросетевого хозяйства не требуется.</t>
  </si>
  <si>
    <t>24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</si>
  <si>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</si>
  <si>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</si>
  <si>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</si>
  <si>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</si>
  <si>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</si>
  <si>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</si>
  <si>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</si>
  <si>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</si>
  <si>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</si>
  <si>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</si>
  <si>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</si>
  <si>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</si>
  <si>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</si>
  <si>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</si>
  <si>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</si>
  <si>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Техническое освидетельствование (далее - ТО)</t>
  </si>
  <si>
    <t>Техническое обследование (далее - ТОБ)</t>
  </si>
  <si>
    <t>проектное</t>
  </si>
  <si>
    <t>рабочее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</si>
  <si>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</si>
  <si>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</si>
  <si>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</si>
  <si>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</si>
  <si>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</si>
  <si>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</si>
  <si>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</si>
  <si>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</si>
  <si>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Реконструкция нормальной схемы электроснабжения в соответствии с требованиями нормативных документов и правил (ПУЭ, ПТЭЭСС, ПТЭЭП);
Замена морально и физически устаревшего оборудования.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</si>
  <si>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</si>
  <si>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</si>
  <si>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</si>
  <si>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</si>
  <si>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Обоснование необходимости реализации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</si>
  <si>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</si>
  <si>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</si>
  <si>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</si>
  <si>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</si>
  <si>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</si>
  <si>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</si>
  <si>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</si>
  <si>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</si>
  <si>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</si>
  <si>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</si>
  <si>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</si>
  <si>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</si>
  <si>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</si>
  <si>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</si>
  <si>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</si>
  <si>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</si>
  <si>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</si>
  <si>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</si>
  <si>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</si>
  <si>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</si>
  <si>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</si>
  <si>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</si>
  <si>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</si>
  <si>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</si>
  <si>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</si>
  <si>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</si>
  <si>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</si>
  <si>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</si>
  <si>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</si>
  <si>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</si>
  <si>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</si>
  <si>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</si>
  <si>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</si>
  <si>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</si>
  <si>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</si>
  <si>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</si>
  <si>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</si>
  <si>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</si>
  <si>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</si>
  <si>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</si>
  <si>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</si>
  <si>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</si>
  <si>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</si>
  <si>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</si>
  <si>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</si>
  <si>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</si>
  <si>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</si>
  <si>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</si>
  <si>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</si>
  <si>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</si>
  <si>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</si>
  <si>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</si>
  <si>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</si>
  <si>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</si>
  <si>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</si>
  <si>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</si>
  <si>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</si>
  <si>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</si>
  <si>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</si>
  <si>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</si>
  <si>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</si>
  <si>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</si>
  <si>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</si>
  <si>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</si>
  <si>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</si>
  <si>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</si>
  <si>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</si>
  <si>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</si>
  <si>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</si>
  <si>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</si>
  <si>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</si>
  <si>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</si>
  <si>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</si>
  <si>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</si>
  <si>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</si>
  <si>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</si>
  <si>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</si>
  <si>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</si>
  <si>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</si>
  <si>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</si>
  <si>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</si>
  <si>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по состоянию на 01.01.года (N-1)</t>
  </si>
  <si>
    <t>по состоянию на 01.01.года X</t>
  </si>
  <si>
    <t>Итого за год</t>
  </si>
  <si>
    <t>Квартал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</si>
  <si>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</si>
  <si>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</si>
  <si>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</si>
  <si>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</si>
  <si>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</si>
  <si>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</si>
  <si>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</si>
  <si>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</si>
  <si>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</si>
  <si>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</si>
  <si>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</si>
  <si>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</si>
  <si>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</si>
  <si>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</si>
  <si>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</si>
  <si>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</si>
  <si>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</si>
  <si>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</si>
  <si>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</si>
  <si>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</si>
  <si>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</si>
  <si>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</si>
  <si>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</si>
  <si>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</si>
  <si>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</si>
  <si>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</si>
  <si>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</si>
  <si>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</si>
  <si>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</si>
  <si>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</si>
  <si>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</si>
  <si>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</si>
  <si>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</si>
  <si>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</si>
  <si>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Другое3)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</si>
  <si>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</si>
  <si>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</si>
  <si>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</si>
  <si>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</si>
  <si>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</si>
  <si>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</si>
  <si>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</si>
  <si>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</si>
  <si>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</si>
  <si>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</si>
  <si>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</si>
  <si>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</si>
  <si>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</si>
  <si>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</si>
  <si>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</si>
  <si>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</si>
  <si>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</si>
  <si>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</si>
  <si>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</si>
  <si>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</si>
  <si>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</si>
  <si>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</si>
  <si>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</si>
  <si>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</si>
  <si>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</si>
  <si>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</si>
  <si>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</si>
  <si>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</si>
  <si>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</si>
  <si>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</si>
  <si>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Способ закупки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</si>
  <si>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</si>
  <si>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</si>
  <si>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</si>
  <si>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</si>
  <si>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</si>
  <si>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</si>
  <si>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</si>
  <si>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</si>
  <si>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</si>
  <si>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Локально-сметный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</si>
  <si>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</si>
  <si>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</si>
  <si>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</si>
  <si>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</si>
  <si>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</si>
  <si>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</si>
  <si>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</si>
  <si>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</si>
  <si>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</si>
  <si>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</si>
  <si>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</si>
  <si>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</si>
  <si>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</si>
  <si>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</si>
  <si>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</si>
  <si>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</si>
  <si>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</si>
  <si>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</si>
  <si>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</si>
  <si>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</si>
  <si>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</si>
  <si>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</si>
  <si>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</si>
  <si>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</si>
  <si>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</si>
  <si>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</si>
  <si>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</si>
  <si>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</si>
  <si>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</si>
  <si>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</si>
  <si>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</si>
  <si>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</si>
  <si>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</si>
  <si>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</si>
  <si>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</si>
  <si>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</si>
  <si>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</si>
  <si>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</si>
  <si>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</si>
  <si>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</si>
  <si>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 xml:space="preserve">Реконструкция ВЛ-0,4 кВ ТП-42 ф-3 </t>
  </si>
  <si>
    <t>ВЛ-0,4 кВ ТП-42 ф.3</t>
  </si>
  <si>
    <t>453702, Республика Башкортостан, Учалинский район, г. Учалы</t>
  </si>
  <si>
    <t>Год раскрытия информации: 2021 год</t>
  </si>
  <si>
    <t>Повышение надежности электроснабжения существующих потребителей и вновь подключаемых объектов;                                                                                                               Обеспечение надлежащего качества электроэнергии;                                              Уменьшение потерь электроэнергии;                                                                                                                                                                                                  Рациональное расположение линий передачи электроэнергии.</t>
  </si>
  <si>
    <t xml:space="preserve"> Республика Башкортостан</t>
  </si>
  <si>
    <t>АС</t>
  </si>
  <si>
    <t xml:space="preserve">СИП </t>
  </si>
  <si>
    <t>ВЛ</t>
  </si>
  <si>
    <t>ВЛИ</t>
  </si>
  <si>
    <t>нд</t>
  </si>
  <si>
    <t>Деревянные на ж/б приставках</t>
  </si>
  <si>
    <t>ж/б типа СВ-95</t>
  </si>
  <si>
    <t>ф-3 от ТП-42</t>
  </si>
  <si>
    <t>ВЛ-0,4кВ ф-3 от ТП-42</t>
  </si>
  <si>
    <t>Повышение эксплуатационной надежности и безопасности энергоснабжения потребителей</t>
  </si>
  <si>
    <t>повышение эксплуатационной надежности и безопасности энергоснабжения потребителей</t>
  </si>
  <si>
    <t>2022 г</t>
  </si>
  <si>
    <t>Год 2022</t>
  </si>
  <si>
    <t>1. Разработка рабочей документации                                                                                                         2. Закупка оборудования                                                                                                                            3. Строительно-монтажные работы                                                                                                               4. Испытания и ввод в эксплуатацию</t>
  </si>
  <si>
    <t>Учалинский район, г.Учалы</t>
  </si>
  <si>
    <t>Год раскрытия информации: 2022 год</t>
  </si>
  <si>
    <t xml:space="preserve">Общий объем финансирования капитальных вложений по инвестиционному проекту за период реализации инвестиционной программы, млн. руб </t>
  </si>
  <si>
    <t>1,251 (с НДС)</t>
  </si>
  <si>
    <t>-</t>
  </si>
  <si>
    <t xml:space="preserve"> Реконструкция, модернизация, техническое перевооружение линий электропередачи</t>
  </si>
  <si>
    <t>Год раскрытия информации: 2022год</t>
  </si>
  <si>
    <t xml:space="preserve">завершена </t>
  </si>
  <si>
    <t>Сметная стоимость проекта в ценах 2022 года с НДС, млн. руб.</t>
  </si>
  <si>
    <t>Реконструкция ВЛ-0,4 кВ от ТП-42 ф-3  в г.Учалы-2, протяженностью 0,968км</t>
  </si>
  <si>
    <t>1,293 млн.руб. (с НДС)</t>
  </si>
  <si>
    <t>Факт</t>
  </si>
  <si>
    <t>L_UES_Р19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</si>
  <si>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</si>
  <si>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</si>
  <si>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</si>
  <si>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</si>
  <si>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</si>
  <si>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</si>
  <si>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</si>
  <si>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</si>
  <si>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</si>
  <si>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</si>
  <si>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</si>
  <si>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</si>
  <si>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</si>
  <si>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</si>
  <si>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</si>
  <si>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</si>
  <si>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</si>
  <si>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</si>
  <si>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</si>
  <si>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</si>
  <si>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</si>
  <si>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</si>
  <si>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</si>
  <si>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</si>
  <si>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</si>
  <si>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</si>
  <si>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</si>
  <si>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</si>
  <si>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</si>
  <si>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</si>
  <si>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</si>
  <si>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</si>
  <si>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</si>
  <si>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КЛ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</si>
  <si>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</si>
  <si>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</si>
  <si>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</si>
  <si>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</si>
  <si>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</si>
  <si>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</si>
  <si>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</si>
  <si>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</si>
  <si>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</si>
  <si>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</si>
  <si>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</si>
  <si>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</si>
  <si>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 xml:space="preserve">АО "Учалинские электрические сети" </t>
  </si>
  <si>
    <t xml:space="preserve">передача электрической энергии </t>
  </si>
  <si>
    <t>провод</t>
  </si>
  <si>
    <t>Провод СИП, АС</t>
  </si>
  <si>
    <t>КП</t>
  </si>
  <si>
    <t>эл.аукцион</t>
  </si>
  <si>
    <t>наименования участников не раскрываются в соответстии с ФЗ 223</t>
  </si>
  <si>
    <t xml:space="preserve">3878,688 3371,896 3859,197 3350,338 3878,688 3664,288 3664,288 3586,324 3878,688 </t>
  </si>
  <si>
    <t>ООО "Энергоучет"</t>
  </si>
  <si>
    <t>https://utp.sberbank-ast.ru/</t>
  </si>
  <si>
    <t>в связи с с введением санкций цена договора была увеличена до 5074,97 тыс.руб.с НДС</t>
  </si>
  <si>
    <t>ж/б изделия</t>
  </si>
  <si>
    <t>стойки железобетонные</t>
  </si>
  <si>
    <t>ООО ПО "Гарантия"</t>
  </si>
  <si>
    <t>https://t1.torgi223.ru/</t>
  </si>
  <si>
    <t>п.7 ч.6.1 Положения</t>
  </si>
  <si>
    <t>Комиссия</t>
  </si>
  <si>
    <t xml:space="preserve">линейная арматура </t>
  </si>
  <si>
    <t>линейная арматура</t>
  </si>
  <si>
    <t>ООО "Энергия СИП"</t>
  </si>
  <si>
    <t>11.02.2022</t>
  </si>
  <si>
    <t>28.02.2022</t>
  </si>
  <si>
    <t>1,293 (с НДС)</t>
  </si>
  <si>
    <t xml:space="preserve">0,968 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</si>
</sst>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00"/>
    <numFmt numFmtId="165" formatCode="#,##0.00;\-#,##0.00;#,&quot;-&quot;"/>
    <numFmt numFmtId="166" formatCode="#,##0.000_ ;\-#,##0.000\ "/>
    <numFmt numFmtId="167" formatCode="#,##0.000;\-#,##0.000;#.0,&quot;-&quot;"/>
    <numFmt numFmtId="168" formatCode="#,##0_ ;\-#,##0\ "/>
    <numFmt numFmtId="169" formatCode="#,##0.000"/>
    <numFmt numFmtId="170" formatCode="#,##0.0"/>
  </numFmts>
  <fonts count="34" x14ac:knownFonts="1"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1"/>
      <color rgb="FF000000"/>
      <name val="Calibri"/>
      <family val="2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9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2"/>
      <color rgb="FF000000"/>
      <name val="Calibri"/>
      <family val="2"/>
      <charset val="204"/>
    </font>
    <font>
      <b/>
      <u/>
      <sz val="12"/>
      <color rgb="FF000000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theme="9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1" fillId="0" borderId="0"/>
    <xf numFmtId="0" fontId="23" fillId="0" borderId="0"/>
    <xf numFmtId="0" fontId="14" fillId="0" borderId="0"/>
    <xf numFmtId="0" fontId="1" fillId="0" borderId="0"/>
    <xf numFmtId="0" fontId="28" fillId="0" borderId="0"/>
    <xf numFmtId="0" fontId="30" fillId="0" borderId="0" applyNumberFormat="0" applyFill="0" applyBorder="0" applyAlignment="0" applyProtection="0"/>
  </cellStyleXfs>
  <cellXfs count="20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left" vertical="center"/>
    </xf>
    <xf numFmtId="0" fontId="6" fillId="0" borderId="0" xfId="0" applyFont="1" applyAlignment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3" fillId="0" borderId="0" xfId="0" applyFont="1" applyBorder="1"/>
    <xf numFmtId="0" fontId="12" fillId="0" borderId="0" xfId="0" applyFont="1"/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10" fillId="0" borderId="1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/>
    </xf>
    <xf numFmtId="0" fontId="12" fillId="0" borderId="0" xfId="0" applyFont="1" applyBorder="1"/>
    <xf numFmtId="49" fontId="10" fillId="0" borderId="1" xfId="0" applyNumberFormat="1" applyFont="1" applyBorder="1" applyAlignment="1">
      <alignment vertical="center"/>
    </xf>
    <xf numFmtId="0" fontId="10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10" fillId="2" borderId="0" xfId="0" applyFont="1" applyFill="1" applyBorder="1" applyAlignment="1">
      <alignment vertical="center"/>
    </xf>
    <xf numFmtId="0" fontId="11" fillId="2" borderId="0" xfId="0" applyFont="1" applyFill="1" applyBorder="1" applyAlignment="1">
      <alignment horizontal="center" vertical="center"/>
    </xf>
    <xf numFmtId="0" fontId="12" fillId="2" borderId="0" xfId="0" applyFont="1" applyFill="1" applyBorder="1"/>
    <xf numFmtId="0" fontId="12" fillId="2" borderId="0" xfId="0" applyFont="1" applyFill="1"/>
    <xf numFmtId="0" fontId="0" fillId="0" borderId="0" xfId="0" applyBorder="1"/>
    <xf numFmtId="10" fontId="10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14" fillId="0" borderId="2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14" fillId="0" borderId="0" xfId="0" applyFont="1" applyAlignment="1">
      <alignment horizontal="right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/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14" fillId="0" borderId="0" xfId="0" applyFont="1" applyBorder="1"/>
    <xf numFmtId="0" fontId="14" fillId="0" borderId="1" xfId="0" applyFont="1" applyBorder="1" applyAlignment="1">
      <alignment horizontal="justify" vertical="top" wrapText="1"/>
    </xf>
    <xf numFmtId="0" fontId="14" fillId="0" borderId="0" xfId="0" applyFont="1" applyAlignment="1">
      <alignment vertical="top" wrapText="1"/>
    </xf>
    <xf numFmtId="0" fontId="14" fillId="0" borderId="0" xfId="0" applyFont="1"/>
    <xf numFmtId="0" fontId="11" fillId="0" borderId="0" xfId="0" applyFont="1" applyBorder="1" applyAlignment="1">
      <alignment vertical="center"/>
    </xf>
    <xf numFmtId="0" fontId="4" fillId="0" borderId="0" xfId="0" applyFont="1" applyAlignment="1"/>
    <xf numFmtId="0" fontId="6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textRotation="90" wrapText="1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3" fillId="0" borderId="0" xfId="0" applyFont="1"/>
    <xf numFmtId="0" fontId="15" fillId="0" borderId="0" xfId="0" applyFont="1" applyAlignment="1"/>
    <xf numFmtId="0" fontId="15" fillId="0" borderId="0" xfId="0" applyFont="1" applyAlignment="1">
      <alignment horizontal="center"/>
    </xf>
    <xf numFmtId="2" fontId="19" fillId="0" borderId="0" xfId="0" applyNumberFormat="1" applyFont="1" applyAlignment="1">
      <alignment horizontal="right" vertical="top" wrapText="1"/>
    </xf>
    <xf numFmtId="0" fontId="20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0" fontId="22" fillId="0" borderId="13" xfId="1" applyFont="1" applyBorder="1" applyAlignment="1">
      <alignment horizontal="center" vertical="center" wrapText="1"/>
    </xf>
    <xf numFmtId="0" fontId="22" fillId="0" borderId="6" xfId="1" applyFont="1" applyBorder="1" applyAlignment="1">
      <alignment horizontal="center" vertical="center" wrapText="1"/>
    </xf>
    <xf numFmtId="0" fontId="22" fillId="0" borderId="0" xfId="1" applyFont="1" applyAlignment="1">
      <alignment horizontal="center" vertical="center" wrapText="1"/>
    </xf>
    <xf numFmtId="0" fontId="6" fillId="0" borderId="1" xfId="2" applyNumberFormat="1" applyFont="1" applyBorder="1" applyAlignment="1">
      <alignment horizontal="left" vertical="center" wrapText="1"/>
    </xf>
    <xf numFmtId="0" fontId="6" fillId="0" borderId="1" xfId="2" applyFont="1" applyBorder="1" applyAlignment="1">
      <alignment horizontal="center" vertical="center"/>
    </xf>
    <xf numFmtId="0" fontId="24" fillId="0" borderId="14" xfId="1" applyFont="1" applyBorder="1" applyAlignment="1">
      <alignment horizontal="center" vertical="center" wrapText="1"/>
    </xf>
    <xf numFmtId="0" fontId="24" fillId="0" borderId="1" xfId="1" applyFont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165" fontId="14" fillId="0" borderId="1" xfId="0" applyNumberFormat="1" applyFont="1" applyFill="1" applyBorder="1" applyAlignment="1">
      <alignment horizontal="center" vertical="center"/>
    </xf>
    <xf numFmtId="166" fontId="14" fillId="0" borderId="1" xfId="0" applyNumberFormat="1" applyFont="1" applyFill="1" applyBorder="1" applyAlignment="1">
      <alignment horizontal="center" vertical="center"/>
    </xf>
    <xf numFmtId="164" fontId="6" fillId="0" borderId="1" xfId="3" applyNumberFormat="1" applyFont="1" applyFill="1" applyBorder="1" applyAlignment="1">
      <alignment horizontal="center" vertical="center" wrapText="1"/>
    </xf>
    <xf numFmtId="0" fontId="14" fillId="0" borderId="1" xfId="3" applyFont="1" applyFill="1" applyBorder="1" applyAlignment="1">
      <alignment horizontal="center" vertical="center" wrapText="1"/>
    </xf>
    <xf numFmtId="9" fontId="14" fillId="0" borderId="1" xfId="0" applyNumberFormat="1" applyFont="1" applyBorder="1" applyAlignment="1">
      <alignment horizontal="center" vertical="center" wrapText="1"/>
    </xf>
    <xf numFmtId="167" fontId="14" fillId="0" borderId="1" xfId="0" applyNumberFormat="1" applyFont="1" applyFill="1" applyBorder="1" applyAlignment="1">
      <alignment horizontal="center" vertical="center"/>
    </xf>
    <xf numFmtId="168" fontId="14" fillId="0" borderId="1" xfId="0" applyNumberFormat="1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1" fontId="14" fillId="0" borderId="1" xfId="0" applyNumberFormat="1" applyFont="1" applyFill="1" applyBorder="1" applyAlignment="1">
      <alignment horizontal="center" vertical="center"/>
    </xf>
    <xf numFmtId="164" fontId="14" fillId="0" borderId="1" xfId="0" applyNumberFormat="1" applyFont="1" applyFill="1" applyBorder="1" applyAlignment="1">
      <alignment horizontal="center" vertical="center"/>
    </xf>
    <xf numFmtId="164" fontId="14" fillId="0" borderId="1" xfId="3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166" fontId="6" fillId="0" borderId="1" xfId="0" applyNumberFormat="1" applyFont="1" applyFill="1" applyBorder="1" applyAlignment="1">
      <alignment horizontal="center" vertical="center"/>
    </xf>
    <xf numFmtId="168" fontId="6" fillId="0" borderId="1" xfId="0" applyNumberFormat="1" applyFont="1" applyFill="1" applyBorder="1" applyAlignment="1">
      <alignment horizontal="center" vertical="center"/>
    </xf>
    <xf numFmtId="167" fontId="6" fillId="0" borderId="1" xfId="0" applyNumberFormat="1" applyFont="1" applyFill="1" applyBorder="1" applyAlignment="1">
      <alignment horizontal="center" vertical="center"/>
    </xf>
    <xf numFmtId="0" fontId="25" fillId="0" borderId="0" xfId="0" applyFont="1"/>
    <xf numFmtId="167" fontId="6" fillId="0" borderId="1" xfId="3" applyNumberFormat="1" applyFont="1" applyFill="1" applyBorder="1" applyAlignment="1">
      <alignment horizontal="center" vertical="center" wrapText="1"/>
    </xf>
    <xf numFmtId="167" fontId="14" fillId="0" borderId="1" xfId="3" applyNumberFormat="1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27" fillId="0" borderId="1" xfId="4" applyFont="1" applyBorder="1" applyAlignment="1">
      <alignment horizontal="center" vertical="center"/>
    </xf>
    <xf numFmtId="1" fontId="27" fillId="0" borderId="1" xfId="4" applyNumberFormat="1" applyFont="1" applyBorder="1" applyAlignment="1">
      <alignment horizontal="center" vertical="center"/>
    </xf>
    <xf numFmtId="49" fontId="27" fillId="0" borderId="1" xfId="4" applyNumberFormat="1" applyFont="1" applyBorder="1" applyAlignment="1">
      <alignment horizontal="center" vertical="center" wrapText="1"/>
    </xf>
    <xf numFmtId="1" fontId="27" fillId="0" borderId="1" xfId="4" applyNumberFormat="1" applyFont="1" applyFill="1" applyBorder="1" applyAlignment="1">
      <alignment horizontal="center" vertical="center"/>
    </xf>
    <xf numFmtId="0" fontId="13" fillId="3" borderId="5" xfId="4" applyFont="1" applyFill="1" applyBorder="1" applyAlignment="1">
      <alignment horizontal="center" vertical="center" wrapText="1"/>
    </xf>
    <xf numFmtId="2" fontId="27" fillId="0" borderId="1" xfId="4" applyNumberFormat="1" applyFont="1" applyBorder="1" applyAlignment="1">
      <alignment horizontal="center" vertical="center"/>
    </xf>
    <xf numFmtId="164" fontId="27" fillId="0" borderId="1" xfId="4" applyNumberFormat="1" applyFont="1" applyBorder="1" applyAlignment="1">
      <alignment horizontal="center" vertical="center"/>
    </xf>
    <xf numFmtId="0" fontId="27" fillId="0" borderId="1" xfId="4" applyFont="1" applyBorder="1" applyAlignment="1">
      <alignment horizontal="center" vertical="center" wrapText="1"/>
    </xf>
    <xf numFmtId="169" fontId="27" fillId="0" borderId="1" xfId="4" applyNumberFormat="1" applyFont="1" applyFill="1" applyBorder="1" applyAlignment="1">
      <alignment horizontal="center" vertical="center"/>
    </xf>
    <xf numFmtId="49" fontId="27" fillId="0" borderId="1" xfId="4" applyNumberFormat="1" applyFont="1" applyFill="1" applyBorder="1" applyAlignment="1">
      <alignment horizontal="center" vertical="center" wrapText="1"/>
    </xf>
    <xf numFmtId="170" fontId="27" fillId="0" borderId="1" xfId="4" applyNumberFormat="1" applyFont="1" applyFill="1" applyBorder="1" applyAlignment="1">
      <alignment horizontal="center" vertical="center"/>
    </xf>
    <xf numFmtId="170" fontId="27" fillId="0" borderId="1" xfId="4" applyNumberFormat="1" applyFont="1" applyFill="1" applyBorder="1" applyAlignment="1">
      <alignment horizontal="center" vertical="center" wrapText="1"/>
    </xf>
    <xf numFmtId="49" fontId="27" fillId="0" borderId="1" xfId="4" applyNumberFormat="1" applyFont="1" applyFill="1" applyBorder="1" applyAlignment="1">
      <alignment horizontal="center" vertical="center"/>
    </xf>
    <xf numFmtId="14" fontId="27" fillId="0" borderId="1" xfId="4" applyNumberFormat="1" applyFont="1" applyFill="1" applyBorder="1" applyAlignment="1">
      <alignment horizontal="center" vertical="center"/>
    </xf>
    <xf numFmtId="0" fontId="26" fillId="0" borderId="1" xfId="4" applyFont="1" applyFill="1" applyBorder="1" applyAlignment="1">
      <alignment horizontal="center" vertical="center" wrapText="1"/>
    </xf>
    <xf numFmtId="49" fontId="30" fillId="0" borderId="1" xfId="6" applyNumberFormat="1" applyFill="1" applyBorder="1" applyAlignment="1">
      <alignment horizontal="center" vertical="center" wrapText="1"/>
    </xf>
    <xf numFmtId="0" fontId="26" fillId="0" borderId="1" xfId="4" applyFont="1" applyFill="1" applyBorder="1" applyAlignment="1">
      <alignment horizontal="center" vertical="center"/>
    </xf>
    <xf numFmtId="14" fontId="27" fillId="0" borderId="1" xfId="4" applyNumberFormat="1" applyFont="1" applyBorder="1" applyAlignment="1">
      <alignment horizontal="center" vertical="center"/>
    </xf>
    <xf numFmtId="0" fontId="13" fillId="0" borderId="5" xfId="4" applyFont="1" applyBorder="1" applyAlignment="1">
      <alignment horizontal="center" vertical="center" wrapText="1"/>
    </xf>
    <xf numFmtId="0" fontId="31" fillId="0" borderId="0" xfId="0" applyFont="1"/>
    <xf numFmtId="0" fontId="6" fillId="0" borderId="8" xfId="0" applyFont="1" applyBorder="1" applyAlignment="1">
      <alignment horizontal="justify"/>
    </xf>
    <xf numFmtId="0" fontId="14" fillId="0" borderId="8" xfId="0" applyFont="1" applyBorder="1" applyAlignment="1">
      <alignment horizontal="center"/>
    </xf>
    <xf numFmtId="0" fontId="14" fillId="0" borderId="8" xfId="0" applyFont="1" applyBorder="1" applyAlignment="1">
      <alignment horizontal="justify" vertical="center"/>
    </xf>
    <xf numFmtId="0" fontId="14" fillId="0" borderId="9" xfId="0" applyFont="1" applyBorder="1" applyAlignment="1">
      <alignment horizontal="justify" vertical="center"/>
    </xf>
    <xf numFmtId="0" fontId="14" fillId="0" borderId="9" xfId="0" applyFont="1" applyBorder="1" applyAlignment="1">
      <alignment horizontal="center" vertical="top"/>
    </xf>
    <xf numFmtId="0" fontId="6" fillId="0" borderId="8" xfId="0" applyFont="1" applyBorder="1" applyAlignment="1">
      <alignment vertical="top" wrapText="1"/>
    </xf>
    <xf numFmtId="0" fontId="14" fillId="0" borderId="8" xfId="0" applyFont="1" applyBorder="1" applyAlignment="1">
      <alignment horizontal="center" vertical="center"/>
    </xf>
    <xf numFmtId="0" fontId="6" fillId="0" borderId="10" xfId="0" applyFont="1" applyBorder="1" applyAlignment="1">
      <alignment vertical="top" wrapText="1"/>
    </xf>
    <xf numFmtId="0" fontId="14" fillId="0" borderId="1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top" wrapText="1"/>
    </xf>
    <xf numFmtId="0" fontId="14" fillId="0" borderId="8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justify" vertical="top" wrapText="1"/>
    </xf>
    <xf numFmtId="0" fontId="6" fillId="0" borderId="8" xfId="0" applyFont="1" applyBorder="1" applyAlignment="1">
      <alignment horizontal="justify" vertical="top" wrapText="1"/>
    </xf>
    <xf numFmtId="0" fontId="14" fillId="0" borderId="8" xfId="3" applyFont="1" applyFill="1" applyBorder="1" applyAlignment="1">
      <alignment horizontal="center" vertical="center" wrapText="1"/>
    </xf>
    <xf numFmtId="0" fontId="6" fillId="0" borderId="9" xfId="0" applyFont="1" applyBorder="1" applyAlignment="1">
      <alignment vertical="top" wrapText="1"/>
    </xf>
    <xf numFmtId="0" fontId="14" fillId="0" borderId="9" xfId="0" applyFont="1" applyBorder="1" applyAlignment="1">
      <alignment vertical="top" wrapText="1"/>
    </xf>
    <xf numFmtId="0" fontId="14" fillId="0" borderId="12" xfId="0" applyFont="1" applyBorder="1" applyAlignment="1">
      <alignment vertical="top" wrapText="1"/>
    </xf>
    <xf numFmtId="0" fontId="14" fillId="0" borderId="10" xfId="0" applyFont="1" applyBorder="1" applyAlignment="1">
      <alignment vertical="top" wrapText="1"/>
    </xf>
    <xf numFmtId="0" fontId="6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 wrapText="1"/>
    </xf>
    <xf numFmtId="0" fontId="14" fillId="0" borderId="10" xfId="0" applyFont="1" applyBorder="1"/>
    <xf numFmtId="0" fontId="14" fillId="0" borderId="0" xfId="0" applyFont="1" applyAlignment="1">
      <alignment horizontal="right"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Border="1" applyAlignment="1">
      <alignment vertical="center"/>
    </xf>
    <xf numFmtId="0" fontId="10" fillId="0" borderId="0" xfId="0" applyFont="1"/>
    <xf numFmtId="0" fontId="10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/>
    </xf>
    <xf numFmtId="49" fontId="10" fillId="0" borderId="1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32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32" fillId="0" borderId="0" xfId="0" applyFont="1" applyBorder="1" applyAlignment="1">
      <alignment horizontal="center" vertical="center"/>
    </xf>
    <xf numFmtId="0" fontId="33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26" fillId="0" borderId="1" xfId="4" applyFont="1" applyFill="1" applyBorder="1" applyAlignment="1">
      <alignment horizontal="center" vertical="center" wrapText="1"/>
    </xf>
    <xf numFmtId="0" fontId="26" fillId="0" borderId="6" xfId="4" applyFont="1" applyFill="1" applyBorder="1" applyAlignment="1">
      <alignment horizontal="center" vertical="center" textRotation="90" wrapText="1"/>
    </xf>
    <xf numFmtId="0" fontId="26" fillId="0" borderId="3" xfId="4" applyFont="1" applyFill="1" applyBorder="1" applyAlignment="1">
      <alignment horizontal="center" vertical="center" textRotation="90" wrapText="1"/>
    </xf>
    <xf numFmtId="0" fontId="18" fillId="0" borderId="6" xfId="5" applyFont="1" applyFill="1" applyBorder="1" applyAlignment="1">
      <alignment horizontal="center" vertical="center" textRotation="90" wrapText="1"/>
    </xf>
    <xf numFmtId="0" fontId="18" fillId="0" borderId="3" xfId="5" applyFont="1" applyFill="1" applyBorder="1" applyAlignment="1">
      <alignment horizontal="center" vertical="center" textRotation="90" wrapText="1"/>
    </xf>
    <xf numFmtId="0" fontId="29" fillId="0" borderId="6" xfId="3" applyFont="1" applyFill="1" applyBorder="1" applyAlignment="1">
      <alignment horizontal="center" vertical="center" textRotation="90" wrapText="1"/>
    </xf>
    <xf numFmtId="0" fontId="29" fillId="0" borderId="3" xfId="3" applyFont="1" applyFill="1" applyBorder="1" applyAlignment="1">
      <alignment horizontal="center" vertical="center" textRotation="90" wrapText="1"/>
    </xf>
    <xf numFmtId="0" fontId="26" fillId="0" borderId="6" xfId="4" applyFont="1" applyFill="1" applyBorder="1" applyAlignment="1">
      <alignment horizontal="center" vertical="center" wrapText="1"/>
    </xf>
    <xf numFmtId="0" fontId="26" fillId="0" borderId="3" xfId="4" applyFont="1" applyFill="1" applyBorder="1" applyAlignment="1">
      <alignment horizontal="center" vertical="center" wrapText="1"/>
    </xf>
    <xf numFmtId="0" fontId="29" fillId="0" borderId="6" xfId="4" applyFont="1" applyFill="1" applyBorder="1" applyAlignment="1" applyProtection="1">
      <alignment horizontal="center" vertical="center" wrapText="1"/>
    </xf>
    <xf numFmtId="0" fontId="29" fillId="0" borderId="3" xfId="4" applyFont="1" applyFill="1" applyBorder="1" applyAlignment="1" applyProtection="1">
      <alignment horizontal="center" vertical="center" wrapText="1"/>
    </xf>
    <xf numFmtId="0" fontId="29" fillId="0" borderId="1" xfId="4" applyFont="1" applyFill="1" applyBorder="1" applyAlignment="1" applyProtection="1">
      <alignment horizontal="center" vertical="center" textRotation="90" wrapText="1"/>
    </xf>
    <xf numFmtId="0" fontId="26" fillId="0" borderId="7" xfId="4" applyFont="1" applyFill="1" applyBorder="1" applyAlignment="1">
      <alignment horizontal="center" vertical="center" wrapText="1"/>
    </xf>
    <xf numFmtId="0" fontId="26" fillId="0" borderId="6" xfId="4" applyFont="1" applyFill="1" applyBorder="1" applyAlignment="1">
      <alignment horizontal="center" vertical="center"/>
    </xf>
    <xf numFmtId="0" fontId="26" fillId="0" borderId="3" xfId="4" applyFont="1" applyFill="1" applyBorder="1" applyAlignment="1">
      <alignment horizontal="center" vertical="center"/>
    </xf>
    <xf numFmtId="0" fontId="26" fillId="0" borderId="1" xfId="4" applyFont="1" applyFill="1" applyBorder="1" applyAlignment="1">
      <alignment horizontal="center" vertical="center" textRotation="90" wrapText="1"/>
    </xf>
    <xf numFmtId="0" fontId="26" fillId="0" borderId="13" xfId="4" applyFont="1" applyFill="1" applyBorder="1" applyAlignment="1">
      <alignment horizontal="center" vertical="center" wrapText="1"/>
    </xf>
    <xf numFmtId="0" fontId="26" fillId="0" borderId="14" xfId="4" applyFont="1" applyFill="1" applyBorder="1" applyAlignment="1">
      <alignment horizontal="center" vertical="center" wrapText="1"/>
    </xf>
    <xf numFmtId="0" fontId="26" fillId="0" borderId="15" xfId="4" applyFont="1" applyFill="1" applyBorder="1" applyAlignment="1">
      <alignment horizontal="center" vertical="center" wrapText="1"/>
    </xf>
    <xf numFmtId="0" fontId="26" fillId="0" borderId="2" xfId="4" applyFont="1" applyFill="1" applyBorder="1" applyAlignment="1">
      <alignment horizontal="center" vertical="center" wrapText="1"/>
    </xf>
    <xf numFmtId="0" fontId="26" fillId="0" borderId="16" xfId="4" applyFont="1" applyFill="1" applyBorder="1" applyAlignment="1">
      <alignment horizontal="center" vertical="center" wrapText="1"/>
    </xf>
    <xf numFmtId="0" fontId="26" fillId="0" borderId="17" xfId="4" applyFont="1" applyFill="1" applyBorder="1" applyAlignment="1">
      <alignment horizontal="center" vertical="center" wrapText="1"/>
    </xf>
    <xf numFmtId="0" fontId="14" fillId="0" borderId="9" xfId="3" applyFont="1" applyFill="1" applyBorder="1" applyAlignment="1">
      <alignment horizontal="center" vertical="center" wrapText="1"/>
    </xf>
    <xf numFmtId="0" fontId="14" fillId="0" borderId="12" xfId="3" applyFont="1" applyFill="1" applyBorder="1" applyAlignment="1">
      <alignment horizontal="center" vertical="center" wrapText="1"/>
    </xf>
    <xf numFmtId="0" fontId="14" fillId="0" borderId="10" xfId="3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wrapText="1"/>
    </xf>
    <xf numFmtId="0" fontId="15" fillId="0" borderId="0" xfId="0" applyFont="1" applyBorder="1" applyAlignment="1">
      <alignment horizontal="center"/>
    </xf>
    <xf numFmtId="0" fontId="20" fillId="0" borderId="0" xfId="0" applyFont="1" applyBorder="1" applyAlignment="1">
      <alignment horizontal="center" vertical="center"/>
    </xf>
    <xf numFmtId="14" fontId="6" fillId="0" borderId="1" xfId="3" applyNumberFormat="1" applyFont="1" applyBorder="1" applyAlignment="1">
      <alignment horizontal="center" vertical="center" wrapText="1"/>
    </xf>
  </cellXfs>
  <cellStyles count="7">
    <cellStyle name="Гиперссылка" xfId="6" builtinId="8"/>
    <cellStyle name="Обычный" xfId="0" builtinId="0"/>
    <cellStyle name="Обычный 2 2" xfId="2"/>
    <cellStyle name="Обычный 3" xfId="3"/>
    <cellStyle name="Обычный 5" xfId="5"/>
    <cellStyle name="Обычный 6 2 3" xfId="4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8;&#1085;&#1074;&#1077;&#1089;&#1090;&#1087;&#1088;&#1086;&#1075;&#1088;&#1072;&#1084;&#1084;&#1072;%2023.08.21/&#1048;&#1055;%202022%20&#1075;&#1086;&#1076;/&#1056;&#1072;&#1089;&#1095;&#1077;&#1090;&#1099;%20&#1076;&#1083;&#1103;%20&#1086;&#1090;&#1095;&#1077;&#1090;&#1086;&#1074;/&#1055;&#1072;&#1089;&#1087;&#1086;&#1088;&#1090;&#1072;%20&#1080;&#1085;&#1074;&#1077;&#1089;&#1090;%20&#1087;&#1088;&#1086;&#1077;&#1082;&#1090;&#1086;&#1074;/&#1056;&#1077;&#1082;&#1086;&#1085;&#1089;&#1090;&#1088;&#1091;&#1082;&#1094;&#1080;&#1103;%20&#1042;&#1051;-0,4&#1082;&#1042;%20&#1058;&#1055;-42%20&#1092;-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3.2 паспорт Техсостояние ЛЭП"/>
      <sheetName val="3.3 паспорт описание"/>
      <sheetName val="6.1. Паспорт сетевой график"/>
      <sheetName val="6.2. Паспорт фин осв ввод"/>
      <sheetName val="8. Общие сведения"/>
    </sheetNames>
    <sheetDataSet>
      <sheetData sheetId="0">
        <row r="12">
          <cell r="C12" t="str">
            <v>L_UES_P75</v>
          </cell>
        </row>
        <row r="15">
          <cell r="B15" t="str">
            <v xml:space="preserve">Реконструкция ВЛ-0,4 кВ ТП-42 ф-3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utp.sberbank-ast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topLeftCell="A46" zoomScale="75" zoomScaleNormal="100" zoomScalePageLayoutView="75" workbookViewId="0">
      <selection activeCell="C50" sqref="C50"/>
    </sheetView>
  </sheetViews>
  <sheetFormatPr defaultRowHeight="15" x14ac:dyDescent="0.25"/>
  <cols>
    <col min="1" max="1" width="6.140625"/>
    <col min="2" max="2" width="51.140625"/>
    <col min="3" max="3" width="87.42578125"/>
    <col min="4" max="4" width="11"/>
    <col min="5" max="5" width="13.42578125"/>
    <col min="6" max="6" width="34.7109375"/>
    <col min="7" max="7" width="18.85546875"/>
    <col min="8" max="8" width="24.42578125"/>
    <col min="9" max="9" width="15.5703125"/>
    <col min="10" max="1025" width="8.42578125"/>
  </cols>
  <sheetData>
    <row r="1" spans="1:22" s="2" customFormat="1" ht="18.75" customHeight="1" x14ac:dyDescent="0.25">
      <c r="A1" s="56"/>
      <c r="B1" s="153"/>
      <c r="C1" s="150" t="s">
        <v>0</v>
      </c>
    </row>
    <row r="2" spans="1:22" ht="18.75" customHeight="1" x14ac:dyDescent="0.25">
      <c r="A2" s="56"/>
      <c r="B2" s="153"/>
      <c r="C2" s="44" t="s">
        <v>1</v>
      </c>
      <c r="F2" s="2"/>
      <c r="G2" s="2"/>
    </row>
    <row r="3" spans="1:22" ht="15.75" x14ac:dyDescent="0.25">
      <c r="A3" s="155"/>
      <c r="B3" s="153"/>
      <c r="C3" s="44" t="s">
        <v>2</v>
      </c>
      <c r="F3" s="2"/>
      <c r="G3" s="2"/>
    </row>
    <row r="4" spans="1:22" ht="18.75" x14ac:dyDescent="0.3">
      <c r="A4" s="155"/>
      <c r="B4" s="153"/>
      <c r="C4" s="153"/>
      <c r="F4" s="2"/>
      <c r="G4" s="2"/>
      <c r="H4" s="4"/>
    </row>
    <row r="5" spans="1:22" ht="15.75" x14ac:dyDescent="0.25">
      <c r="A5" s="159" t="s">
        <v>322</v>
      </c>
      <c r="B5" s="159"/>
      <c r="C5" s="159"/>
      <c r="D5" s="6"/>
      <c r="E5" s="6"/>
      <c r="F5" s="6"/>
      <c r="G5" s="6"/>
      <c r="H5" s="6"/>
      <c r="I5" s="6"/>
      <c r="J5" s="6"/>
    </row>
    <row r="6" spans="1:22" ht="18.75" x14ac:dyDescent="0.3">
      <c r="A6" s="155"/>
      <c r="B6" s="153"/>
      <c r="C6" s="153"/>
      <c r="F6" s="2"/>
      <c r="G6" s="2"/>
      <c r="H6" s="4"/>
    </row>
    <row r="7" spans="1:22" ht="18.75" x14ac:dyDescent="0.25">
      <c r="A7" s="160" t="s">
        <v>4</v>
      </c>
      <c r="B7" s="160"/>
      <c r="C7" s="160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151"/>
      <c r="B8" s="151"/>
      <c r="C8" s="151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61" t="s">
        <v>5</v>
      </c>
      <c r="B9" s="161"/>
      <c r="C9" s="161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57" t="s">
        <v>6</v>
      </c>
      <c r="B10" s="157"/>
      <c r="C10" s="157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151"/>
      <c r="B11" s="151"/>
      <c r="C11" s="151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A12" s="153"/>
      <c r="B12" s="152"/>
      <c r="C12" s="152" t="s">
        <v>333</v>
      </c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57" t="s">
        <v>7</v>
      </c>
      <c r="B13" s="157"/>
      <c r="C13" s="157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08"/>
      <c r="B14" s="108"/>
      <c r="C14" s="108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5" customHeight="1" x14ac:dyDescent="0.25">
      <c r="A15" s="153"/>
      <c r="B15" s="162" t="s">
        <v>301</v>
      </c>
      <c r="C15" s="162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57" t="s">
        <v>8</v>
      </c>
      <c r="B16" s="157"/>
      <c r="C16" s="157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54"/>
      <c r="B17" s="154"/>
      <c r="C17" s="15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58" t="s">
        <v>9</v>
      </c>
      <c r="B18" s="158"/>
      <c r="C18" s="158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10</v>
      </c>
      <c r="B20" s="17" t="s">
        <v>11</v>
      </c>
      <c r="C20" s="18" t="s">
        <v>12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9" customHeight="1" x14ac:dyDescent="0.25">
      <c r="A22" s="21" t="s">
        <v>13</v>
      </c>
      <c r="B22" s="22" t="s">
        <v>14</v>
      </c>
      <c r="C22" s="18" t="s">
        <v>326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78.75" x14ac:dyDescent="0.25">
      <c r="A23" s="21" t="s">
        <v>16</v>
      </c>
      <c r="B23" s="23" t="s">
        <v>17</v>
      </c>
      <c r="C23" s="24" t="s">
        <v>305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22.5" customHeight="1" x14ac:dyDescent="0.25">
      <c r="A24" s="156"/>
      <c r="B24" s="156"/>
      <c r="C24" s="156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8" customFormat="1" ht="58.5" customHeight="1" x14ac:dyDescent="0.2">
      <c r="A25" s="21" t="s">
        <v>18</v>
      </c>
      <c r="B25" s="24" t="s">
        <v>19</v>
      </c>
      <c r="C25" s="18" t="s">
        <v>20</v>
      </c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7"/>
      <c r="T25" s="27"/>
      <c r="U25" s="27"/>
      <c r="V25" s="27"/>
    </row>
    <row r="26" spans="1:22" s="28" customFormat="1" ht="42.75" customHeight="1" x14ac:dyDescent="0.2">
      <c r="A26" s="21" t="s">
        <v>21</v>
      </c>
      <c r="B26" s="24" t="s">
        <v>22</v>
      </c>
      <c r="C26" s="18" t="s">
        <v>306</v>
      </c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7"/>
      <c r="T26" s="27"/>
      <c r="U26" s="27"/>
      <c r="V26" s="27"/>
    </row>
    <row r="27" spans="1:22" s="28" customFormat="1" ht="51.75" customHeight="1" x14ac:dyDescent="0.2">
      <c r="A27" s="21" t="s">
        <v>23</v>
      </c>
      <c r="B27" s="24" t="s">
        <v>24</v>
      </c>
      <c r="C27" s="18" t="s">
        <v>321</v>
      </c>
      <c r="D27" s="25"/>
      <c r="E27" s="25"/>
      <c r="F27" s="25"/>
      <c r="G27" s="25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7"/>
      <c r="T27" s="27"/>
      <c r="U27" s="27"/>
      <c r="V27" s="27"/>
    </row>
    <row r="28" spans="1:22" s="28" customFormat="1" ht="42.75" customHeight="1" x14ac:dyDescent="0.2">
      <c r="A28" s="21" t="s">
        <v>25</v>
      </c>
      <c r="B28" s="24" t="s">
        <v>26</v>
      </c>
      <c r="C28" s="18" t="s">
        <v>27</v>
      </c>
      <c r="D28" s="25"/>
      <c r="E28" s="25"/>
      <c r="F28" s="25"/>
      <c r="G28" s="25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7"/>
      <c r="T28" s="27"/>
      <c r="U28" s="27"/>
      <c r="V28" s="27"/>
    </row>
    <row r="29" spans="1:22" s="28" customFormat="1" ht="51.75" customHeight="1" x14ac:dyDescent="0.2">
      <c r="A29" s="21" t="s">
        <v>28</v>
      </c>
      <c r="B29" s="24" t="s">
        <v>29</v>
      </c>
      <c r="C29" s="18" t="s">
        <v>27</v>
      </c>
      <c r="D29" s="25"/>
      <c r="E29" s="25"/>
      <c r="F29" s="25"/>
      <c r="G29" s="25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7"/>
      <c r="T29" s="27"/>
      <c r="U29" s="27"/>
      <c r="V29" s="27"/>
    </row>
    <row r="30" spans="1:22" s="28" customFormat="1" ht="51.75" customHeight="1" x14ac:dyDescent="0.2">
      <c r="A30" s="21" t="s">
        <v>30</v>
      </c>
      <c r="B30" s="24" t="s">
        <v>31</v>
      </c>
      <c r="C30" s="18" t="s">
        <v>27</v>
      </c>
      <c r="D30" s="25"/>
      <c r="E30" s="25"/>
      <c r="F30" s="25"/>
      <c r="G30" s="25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7"/>
      <c r="T30" s="27"/>
      <c r="U30" s="27"/>
      <c r="V30" s="27"/>
    </row>
    <row r="31" spans="1:22" s="28" customFormat="1" ht="51.75" customHeight="1" x14ac:dyDescent="0.2">
      <c r="A31" s="21" t="s">
        <v>32</v>
      </c>
      <c r="B31" s="24" t="s">
        <v>33</v>
      </c>
      <c r="C31" s="18" t="s">
        <v>27</v>
      </c>
      <c r="D31" s="25"/>
      <c r="E31" s="25"/>
      <c r="F31" s="25"/>
      <c r="G31" s="25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7"/>
      <c r="T31" s="27"/>
      <c r="U31" s="27"/>
      <c r="V31" s="27"/>
    </row>
    <row r="32" spans="1:22" s="28" customFormat="1" ht="51.75" customHeight="1" x14ac:dyDescent="0.2">
      <c r="A32" s="21" t="s">
        <v>34</v>
      </c>
      <c r="B32" s="24" t="s">
        <v>35</v>
      </c>
      <c r="C32" s="18" t="s">
        <v>27</v>
      </c>
      <c r="D32" s="25"/>
      <c r="E32" s="25"/>
      <c r="F32" s="25"/>
      <c r="G32" s="25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7"/>
      <c r="T32" s="27"/>
      <c r="U32" s="27"/>
      <c r="V32" s="27"/>
    </row>
    <row r="33" spans="1:22" s="28" customFormat="1" ht="101.25" customHeight="1" x14ac:dyDescent="0.2">
      <c r="A33" s="21" t="s">
        <v>36</v>
      </c>
      <c r="B33" s="24" t="s">
        <v>37</v>
      </c>
      <c r="C33" s="18" t="s">
        <v>38</v>
      </c>
      <c r="D33" s="25"/>
      <c r="E33" s="25"/>
      <c r="F33" s="25"/>
      <c r="G33" s="2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7"/>
      <c r="T33" s="27"/>
      <c r="U33" s="27"/>
      <c r="V33" s="27"/>
    </row>
    <row r="34" spans="1:22" ht="111" customHeight="1" x14ac:dyDescent="0.25">
      <c r="A34" s="21" t="s">
        <v>39</v>
      </c>
      <c r="B34" s="24" t="s">
        <v>40</v>
      </c>
      <c r="C34" s="18" t="s">
        <v>38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1:22" ht="58.5" customHeight="1" x14ac:dyDescent="0.25">
      <c r="A35" s="21" t="s">
        <v>41</v>
      </c>
      <c r="B35" s="24" t="s">
        <v>42</v>
      </c>
      <c r="C35" s="18" t="s">
        <v>20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spans="1:22" ht="51.75" customHeight="1" x14ac:dyDescent="0.25">
      <c r="A36" s="21" t="s">
        <v>43</v>
      </c>
      <c r="B36" s="24" t="s">
        <v>44</v>
      </c>
      <c r="C36" s="18" t="s">
        <v>27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1:22" ht="43.5" customHeight="1" x14ac:dyDescent="0.25">
      <c r="A37" s="21" t="s">
        <v>45</v>
      </c>
      <c r="B37" s="24" t="s">
        <v>46</v>
      </c>
      <c r="C37" s="18" t="s">
        <v>27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ht="43.5" customHeight="1" x14ac:dyDescent="0.25">
      <c r="A38" s="21" t="s">
        <v>47</v>
      </c>
      <c r="B38" s="24" t="s">
        <v>48</v>
      </c>
      <c r="C38" s="18" t="s">
        <v>27</v>
      </c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ht="23.25" customHeight="1" x14ac:dyDescent="0.25">
      <c r="A39" s="156"/>
      <c r="B39" s="156"/>
      <c r="C39" s="156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1:22" ht="63" x14ac:dyDescent="0.25">
      <c r="A40" s="21" t="s">
        <v>49</v>
      </c>
      <c r="B40" s="24" t="s">
        <v>50</v>
      </c>
      <c r="C40" s="18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ht="105.75" customHeight="1" x14ac:dyDescent="0.25">
      <c r="A41" s="21" t="s">
        <v>51</v>
      </c>
      <c r="B41" s="24" t="s">
        <v>52</v>
      </c>
      <c r="C41" s="18" t="s">
        <v>20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spans="1:22" ht="83.25" customHeight="1" x14ac:dyDescent="0.25">
      <c r="A42" s="21" t="s">
        <v>53</v>
      </c>
      <c r="B42" s="24" t="s">
        <v>54</v>
      </c>
      <c r="C42" s="18" t="s">
        <v>20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</row>
    <row r="43" spans="1:22" ht="186" customHeight="1" x14ac:dyDescent="0.25">
      <c r="A43" s="21" t="s">
        <v>55</v>
      </c>
      <c r="B43" s="24" t="s">
        <v>56</v>
      </c>
      <c r="C43" s="18" t="s">
        <v>20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</row>
    <row r="44" spans="1:22" ht="111" customHeight="1" x14ac:dyDescent="0.25">
      <c r="A44" s="21" t="s">
        <v>57</v>
      </c>
      <c r="B44" s="24" t="s">
        <v>58</v>
      </c>
      <c r="C44" s="30" t="s">
        <v>59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</row>
    <row r="45" spans="1:22" ht="120" customHeight="1" x14ac:dyDescent="0.25">
      <c r="A45" s="21" t="s">
        <v>60</v>
      </c>
      <c r="B45" s="24" t="s">
        <v>61</v>
      </c>
      <c r="C45" s="18" t="s">
        <v>62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</row>
    <row r="46" spans="1:22" ht="101.25" customHeight="1" x14ac:dyDescent="0.25">
      <c r="A46" s="21" t="s">
        <v>63</v>
      </c>
      <c r="B46" s="24" t="s">
        <v>64</v>
      </c>
      <c r="C46" s="30" t="s">
        <v>65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2" ht="18.75" customHeight="1" x14ac:dyDescent="0.25">
      <c r="A47" s="156"/>
      <c r="B47" s="156"/>
      <c r="C47" s="156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</row>
    <row r="48" spans="1:22" ht="75.75" customHeight="1" x14ac:dyDescent="0.25">
      <c r="A48" s="21" t="s">
        <v>66</v>
      </c>
      <c r="B48" s="24" t="s">
        <v>323</v>
      </c>
      <c r="C48" s="77" t="s">
        <v>324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</row>
    <row r="49" spans="1:22" ht="71.25" customHeight="1" x14ac:dyDescent="0.25">
      <c r="A49" s="21" t="s">
        <v>67</v>
      </c>
      <c r="B49" s="24" t="s">
        <v>68</v>
      </c>
      <c r="C49" s="77" t="s">
        <v>402</v>
      </c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</row>
  </sheetData>
  <mergeCells count="11">
    <mergeCell ref="A5:C5"/>
    <mergeCell ref="A7:C7"/>
    <mergeCell ref="A9:C9"/>
    <mergeCell ref="A10:C10"/>
    <mergeCell ref="A39:C39"/>
    <mergeCell ref="B15:C15"/>
    <mergeCell ref="A47:C47"/>
    <mergeCell ref="A13:C13"/>
    <mergeCell ref="A16:C16"/>
    <mergeCell ref="A18:C18"/>
    <mergeCell ref="A24:C24"/>
  </mergeCells>
  <pageMargins left="0.70833333333333304" right="0.70833333333333304" top="0.74791666666666701" bottom="0.74791666666666701" header="0.51180555555555496" footer="0.51180555555555496"/>
  <pageSetup paperSize="9" scale="32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6"/>
  <sheetViews>
    <sheetView view="pageBreakPreview" topLeftCell="A13" zoomScale="75" zoomScaleNormal="100" zoomScalePageLayoutView="75" workbookViewId="0">
      <selection activeCell="S26" sqref="S26"/>
    </sheetView>
  </sheetViews>
  <sheetFormatPr defaultRowHeight="15" x14ac:dyDescent="0.25"/>
  <cols>
    <col min="1" max="3" width="10.140625"/>
    <col min="4" max="4" width="10.7109375"/>
    <col min="5" max="5" width="10.85546875"/>
    <col min="6" max="6" width="8.140625"/>
    <col min="7" max="7" width="8.42578125"/>
    <col min="8" max="8" width="8.140625"/>
    <col min="9" max="9" width="7.7109375"/>
    <col min="10" max="10" width="19"/>
    <col min="11" max="11" width="10.5703125"/>
    <col min="12" max="13" width="8.140625"/>
    <col min="14" max="14" width="13.7109375"/>
    <col min="15" max="15" width="8.140625"/>
    <col min="16" max="16" width="10.5703125"/>
    <col min="17" max="17" width="10.85546875"/>
    <col min="18" max="18" width="11"/>
    <col min="19" max="19" width="17.28515625"/>
    <col min="20" max="20" width="21.28515625"/>
    <col min="21" max="21" width="29.28515625"/>
    <col min="22" max="23" width="8.140625"/>
    <col min="24" max="24" width="23.140625"/>
    <col min="25" max="25" width="29.28515625"/>
    <col min="26" max="26" width="17.5703125"/>
    <col min="27" max="27" width="18.140625"/>
    <col min="28" max="240" width="10.140625"/>
    <col min="241" max="242" width="15.140625"/>
    <col min="243" max="245" width="13.5703125"/>
    <col min="246" max="249" width="13"/>
    <col min="250" max="253" width="15.140625"/>
    <col min="254" max="254" width="21.7109375"/>
    <col min="255" max="255" width="19.5703125"/>
    <col min="256" max="256" width="16.5703125"/>
    <col min="257" max="265" width="13.5703125"/>
    <col min="266" max="496" width="10.140625"/>
    <col min="497" max="498" width="15.140625"/>
    <col min="499" max="501" width="13.5703125"/>
    <col min="502" max="505" width="13"/>
    <col min="506" max="509" width="15.140625"/>
    <col min="510" max="510" width="21.7109375"/>
    <col min="511" max="511" width="19.5703125"/>
    <col min="512" max="512" width="16.5703125"/>
    <col min="513" max="521" width="13.5703125"/>
    <col min="522" max="752" width="10.140625"/>
    <col min="753" max="754" width="15.140625"/>
    <col min="755" max="757" width="13.5703125"/>
    <col min="758" max="761" width="13"/>
    <col min="762" max="765" width="15.140625"/>
    <col min="766" max="766" width="21.7109375"/>
    <col min="767" max="767" width="19.5703125"/>
    <col min="768" max="768" width="16.5703125"/>
    <col min="769" max="777" width="13.5703125"/>
    <col min="778" max="1008" width="10.140625"/>
    <col min="1009" max="1010" width="15.140625"/>
    <col min="1011" max="1013" width="13.5703125"/>
    <col min="1014" max="1017" width="13"/>
    <col min="1018" max="1021" width="15.140625"/>
    <col min="1022" max="1022" width="21.7109375"/>
    <col min="1023" max="1023" width="19.5703125"/>
    <col min="1024" max="1025" width="16.5703125"/>
  </cols>
  <sheetData>
    <row r="1" spans="1:27" ht="25.5" customHeight="1" x14ac:dyDescent="0.25">
      <c r="AA1" s="3" t="s">
        <v>0</v>
      </c>
    </row>
    <row r="2" spans="1:27" s="2" customFormat="1" ht="18.75" customHeight="1" x14ac:dyDescent="0.3">
      <c r="E2" s="1"/>
      <c r="AA2" s="4" t="s">
        <v>1</v>
      </c>
    </row>
    <row r="3" spans="1:27" s="2" customFormat="1" ht="18.75" customHeight="1" x14ac:dyDescent="0.3">
      <c r="E3" s="1"/>
      <c r="AA3" s="4" t="s">
        <v>2</v>
      </c>
    </row>
    <row r="4" spans="1:27" ht="15.75" x14ac:dyDescent="0.25">
      <c r="A4" s="2"/>
      <c r="B4" s="2"/>
      <c r="C4" s="2"/>
      <c r="D4" s="2"/>
      <c r="E4" s="5"/>
      <c r="Q4" s="2"/>
      <c r="R4" s="2"/>
    </row>
    <row r="5" spans="1:27" ht="15.75" x14ac:dyDescent="0.25">
      <c r="A5" s="159" t="s">
        <v>322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9"/>
      <c r="T5" s="159"/>
      <c r="U5" s="159"/>
      <c r="V5" s="159"/>
      <c r="W5" s="159"/>
      <c r="X5" s="159"/>
      <c r="Y5" s="159"/>
      <c r="Z5" s="159"/>
      <c r="AA5" s="159"/>
    </row>
    <row r="6" spans="1:27" ht="15.75" x14ac:dyDescent="0.25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</row>
    <row r="7" spans="1:27" ht="18.75" x14ac:dyDescent="0.25">
      <c r="E7" s="167" t="s">
        <v>4</v>
      </c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167"/>
      <c r="U7" s="167"/>
      <c r="V7" s="167"/>
      <c r="W7" s="167"/>
      <c r="X7" s="167"/>
      <c r="Y7" s="167"/>
    </row>
    <row r="8" spans="1:27" ht="18.75" x14ac:dyDescent="0.25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ht="18.75" customHeight="1" x14ac:dyDescent="0.25">
      <c r="E9" s="166" t="s">
        <v>5</v>
      </c>
      <c r="F9" s="166"/>
      <c r="G9" s="166"/>
      <c r="H9" s="166"/>
      <c r="I9" s="166"/>
      <c r="J9" s="166"/>
      <c r="K9" s="166"/>
      <c r="L9" s="166"/>
      <c r="M9" s="166"/>
      <c r="N9" s="166"/>
      <c r="O9" s="166"/>
      <c r="P9" s="166"/>
      <c r="Q9" s="166"/>
      <c r="R9" s="166"/>
      <c r="S9" s="166"/>
      <c r="T9" s="166"/>
      <c r="U9" s="166"/>
      <c r="V9" s="166"/>
      <c r="W9" s="166"/>
      <c r="X9" s="166"/>
      <c r="Y9" s="166"/>
    </row>
    <row r="10" spans="1:27" ht="18.75" customHeight="1" x14ac:dyDescent="0.25">
      <c r="E10" s="157" t="s">
        <v>6</v>
      </c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57"/>
    </row>
    <row r="11" spans="1:27" ht="18.75" x14ac:dyDescent="0.25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ht="18.75" customHeight="1" x14ac:dyDescent="0.25"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 t="str">
        <f>'1. паспорт местоположение'!C12</f>
        <v>L_UES_Р19</v>
      </c>
      <c r="R12" s="74"/>
      <c r="S12" s="74"/>
      <c r="T12" s="74"/>
      <c r="U12" s="74"/>
      <c r="V12" s="74"/>
      <c r="W12" s="74"/>
      <c r="X12" s="74"/>
      <c r="Y12" s="74"/>
    </row>
    <row r="13" spans="1:27" ht="18.75" customHeight="1" x14ac:dyDescent="0.25">
      <c r="E13" s="157" t="s">
        <v>7</v>
      </c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</row>
    <row r="14" spans="1:27" s="12" customFormat="1" ht="15.75" customHeight="1" x14ac:dyDescent="0.2"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7" s="13" customFormat="1" ht="18.75" x14ac:dyDescent="0.2"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 t="str">
        <f>'1. паспорт местоположение'!B15</f>
        <v xml:space="preserve">Реконструкция ВЛ-0,4 кВ ТП-42 ф-3 </v>
      </c>
      <c r="Q15" s="72"/>
      <c r="R15" s="72"/>
      <c r="S15" s="72"/>
      <c r="T15" s="72"/>
      <c r="U15" s="72"/>
      <c r="V15" s="72"/>
      <c r="W15" s="72"/>
      <c r="X15" s="72"/>
      <c r="Y15" s="72"/>
    </row>
    <row r="16" spans="1:27" ht="15" customHeight="1" x14ac:dyDescent="0.25">
      <c r="A16" s="13"/>
      <c r="B16" s="13"/>
      <c r="C16" s="13"/>
      <c r="D16" s="13"/>
      <c r="E16" s="157" t="s">
        <v>8</v>
      </c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</row>
    <row r="17" spans="1:27" ht="15" customHeight="1" x14ac:dyDescent="0.25">
      <c r="A17" s="13"/>
      <c r="B17" s="13"/>
      <c r="C17" s="13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7" ht="15" customHeight="1" x14ac:dyDescent="0.25">
      <c r="A18" s="13"/>
      <c r="B18" s="13"/>
      <c r="C18" s="13"/>
      <c r="D18" s="13"/>
      <c r="E18" s="166"/>
      <c r="F18" s="166"/>
      <c r="G18" s="166"/>
      <c r="H18" s="166"/>
      <c r="I18" s="166"/>
      <c r="J18" s="166"/>
      <c r="K18" s="166"/>
      <c r="L18" s="166"/>
      <c r="M18" s="166"/>
      <c r="N18" s="166"/>
      <c r="O18" s="166"/>
      <c r="P18" s="166"/>
      <c r="Q18" s="166"/>
      <c r="R18" s="166"/>
      <c r="S18" s="166"/>
      <c r="T18" s="166"/>
      <c r="U18" s="166"/>
      <c r="V18" s="166"/>
      <c r="W18" s="166"/>
      <c r="X18" s="166"/>
      <c r="Y18" s="166"/>
    </row>
    <row r="19" spans="1:27" ht="25.5" customHeight="1" x14ac:dyDescent="0.25">
      <c r="A19" s="166" t="s">
        <v>69</v>
      </c>
      <c r="B19" s="166"/>
      <c r="C19" s="166"/>
      <c r="D19" s="166"/>
      <c r="E19" s="166"/>
      <c r="F19" s="166"/>
      <c r="G19" s="166"/>
      <c r="H19" s="166"/>
      <c r="I19" s="166"/>
      <c r="J19" s="166"/>
      <c r="K19" s="166"/>
      <c r="L19" s="166"/>
      <c r="M19" s="166"/>
      <c r="N19" s="166"/>
      <c r="O19" s="166"/>
      <c r="P19" s="166"/>
      <c r="Q19" s="166"/>
      <c r="R19" s="166"/>
      <c r="S19" s="166"/>
      <c r="T19" s="166"/>
      <c r="U19" s="166"/>
      <c r="V19" s="166"/>
      <c r="W19" s="166"/>
      <c r="X19" s="166"/>
      <c r="Y19" s="166"/>
      <c r="Z19" s="166"/>
      <c r="AA19" s="166"/>
    </row>
    <row r="20" spans="1:27" s="32" customFormat="1" ht="21" customHeight="1" x14ac:dyDescent="0.25"/>
    <row r="21" spans="1:27" ht="15.75" customHeight="1" x14ac:dyDescent="0.25">
      <c r="A21" s="164" t="s">
        <v>10</v>
      </c>
      <c r="B21" s="164" t="s">
        <v>70</v>
      </c>
      <c r="C21" s="164"/>
      <c r="D21" s="164" t="s">
        <v>71</v>
      </c>
      <c r="E21" s="164"/>
      <c r="F21" s="164" t="s">
        <v>72</v>
      </c>
      <c r="G21" s="164"/>
      <c r="H21" s="164"/>
      <c r="I21" s="164"/>
      <c r="J21" s="164" t="s">
        <v>73</v>
      </c>
      <c r="K21" s="164" t="s">
        <v>74</v>
      </c>
      <c r="L21" s="164"/>
      <c r="M21" s="164" t="s">
        <v>75</v>
      </c>
      <c r="N21" s="164"/>
      <c r="O21" s="164" t="s">
        <v>76</v>
      </c>
      <c r="P21" s="164"/>
      <c r="Q21" s="164" t="s">
        <v>77</v>
      </c>
      <c r="R21" s="164"/>
      <c r="S21" s="164" t="s">
        <v>78</v>
      </c>
      <c r="T21" s="164" t="s">
        <v>79</v>
      </c>
      <c r="U21" s="164" t="s">
        <v>80</v>
      </c>
      <c r="V21" s="164" t="s">
        <v>81</v>
      </c>
      <c r="W21" s="164"/>
      <c r="X21" s="165" t="s">
        <v>82</v>
      </c>
      <c r="Y21" s="165"/>
      <c r="Z21" s="165" t="s">
        <v>83</v>
      </c>
      <c r="AA21" s="165"/>
    </row>
    <row r="22" spans="1:27" ht="216" customHeight="1" x14ac:dyDescent="0.25">
      <c r="A22" s="164"/>
      <c r="B22" s="164"/>
      <c r="C22" s="164"/>
      <c r="D22" s="164"/>
      <c r="E22" s="164"/>
      <c r="F22" s="164" t="s">
        <v>84</v>
      </c>
      <c r="G22" s="164"/>
      <c r="H22" s="164" t="s">
        <v>85</v>
      </c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164"/>
      <c r="T22" s="164"/>
      <c r="U22" s="164"/>
      <c r="V22" s="164"/>
      <c r="W22" s="164"/>
      <c r="X22" s="33" t="s">
        <v>86</v>
      </c>
      <c r="Y22" s="33" t="s">
        <v>87</v>
      </c>
      <c r="Z22" s="33" t="s">
        <v>88</v>
      </c>
      <c r="AA22" s="33" t="s">
        <v>89</v>
      </c>
    </row>
    <row r="23" spans="1:27" ht="60" customHeight="1" x14ac:dyDescent="0.25">
      <c r="A23" s="164"/>
      <c r="B23" s="34" t="s">
        <v>90</v>
      </c>
      <c r="C23" s="34" t="s">
        <v>91</v>
      </c>
      <c r="D23" s="34" t="s">
        <v>90</v>
      </c>
      <c r="E23" s="34" t="s">
        <v>91</v>
      </c>
      <c r="F23" s="34" t="s">
        <v>90</v>
      </c>
      <c r="G23" s="34" t="s">
        <v>91</v>
      </c>
      <c r="H23" s="34" t="s">
        <v>90</v>
      </c>
      <c r="I23" s="34" t="s">
        <v>91</v>
      </c>
      <c r="J23" s="34" t="s">
        <v>90</v>
      </c>
      <c r="K23" s="34" t="s">
        <v>90</v>
      </c>
      <c r="L23" s="34" t="s">
        <v>91</v>
      </c>
      <c r="M23" s="34" t="s">
        <v>90</v>
      </c>
      <c r="N23" s="34" t="s">
        <v>91</v>
      </c>
      <c r="O23" s="34" t="s">
        <v>90</v>
      </c>
      <c r="P23" s="34" t="s">
        <v>91</v>
      </c>
      <c r="Q23" s="34" t="s">
        <v>90</v>
      </c>
      <c r="R23" s="34" t="s">
        <v>91</v>
      </c>
      <c r="S23" s="34" t="s">
        <v>90</v>
      </c>
      <c r="T23" s="34" t="s">
        <v>90</v>
      </c>
      <c r="U23" s="34" t="s">
        <v>90</v>
      </c>
      <c r="V23" s="34" t="s">
        <v>90</v>
      </c>
      <c r="W23" s="34" t="s">
        <v>91</v>
      </c>
      <c r="X23" s="34" t="s">
        <v>90</v>
      </c>
      <c r="Y23" s="34" t="s">
        <v>90</v>
      </c>
      <c r="Z23" s="33" t="s">
        <v>90</v>
      </c>
      <c r="AA23" s="33" t="s">
        <v>90</v>
      </c>
    </row>
    <row r="24" spans="1:27" ht="15.75" x14ac:dyDescent="0.25">
      <c r="A24" s="35">
        <v>1</v>
      </c>
      <c r="B24" s="35">
        <v>2</v>
      </c>
      <c r="C24" s="35">
        <v>3</v>
      </c>
      <c r="D24" s="35">
        <v>4</v>
      </c>
      <c r="E24" s="35">
        <v>5</v>
      </c>
      <c r="F24" s="35">
        <v>6</v>
      </c>
      <c r="G24" s="35">
        <v>7</v>
      </c>
      <c r="H24" s="35">
        <v>8</v>
      </c>
      <c r="I24" s="35">
        <v>9</v>
      </c>
      <c r="J24" s="35">
        <v>10</v>
      </c>
      <c r="K24" s="35">
        <v>11</v>
      </c>
      <c r="L24" s="35">
        <v>12</v>
      </c>
      <c r="M24" s="35">
        <v>13</v>
      </c>
      <c r="N24" s="35">
        <v>14</v>
      </c>
      <c r="O24" s="35">
        <v>15</v>
      </c>
      <c r="P24" s="35">
        <v>16</v>
      </c>
      <c r="Q24" s="35">
        <v>19</v>
      </c>
      <c r="R24" s="35">
        <v>20</v>
      </c>
      <c r="S24" s="35">
        <v>21</v>
      </c>
      <c r="T24" s="35">
        <v>22</v>
      </c>
      <c r="U24" s="35">
        <v>23</v>
      </c>
      <c r="V24" s="35">
        <v>24</v>
      </c>
      <c r="W24" s="35">
        <v>25</v>
      </c>
      <c r="X24" s="35">
        <v>26</v>
      </c>
      <c r="Y24" s="35">
        <v>27</v>
      </c>
      <c r="Z24" s="35">
        <v>28</v>
      </c>
      <c r="AA24" s="35">
        <v>29</v>
      </c>
    </row>
    <row r="25" spans="1:27" s="32" customFormat="1" ht="81" customHeight="1" x14ac:dyDescent="0.25">
      <c r="A25" s="36">
        <v>1</v>
      </c>
      <c r="B25" s="163" t="s">
        <v>314</v>
      </c>
      <c r="C25" s="163"/>
      <c r="D25" s="164" t="s">
        <v>315</v>
      </c>
      <c r="E25" s="164"/>
      <c r="F25" s="164">
        <v>0.4</v>
      </c>
      <c r="G25" s="164"/>
      <c r="H25" s="164"/>
      <c r="I25" s="164"/>
      <c r="J25" s="37"/>
      <c r="K25" s="36">
        <v>1</v>
      </c>
      <c r="L25" s="33">
        <v>1</v>
      </c>
      <c r="M25" s="38" t="s">
        <v>307</v>
      </c>
      <c r="N25" s="38" t="s">
        <v>308</v>
      </c>
      <c r="O25" s="36" t="s">
        <v>309</v>
      </c>
      <c r="P25" s="33" t="s">
        <v>310</v>
      </c>
      <c r="Q25" s="33">
        <v>1.19</v>
      </c>
      <c r="R25" s="36">
        <v>0.96799999999999997</v>
      </c>
      <c r="S25" s="78">
        <v>2022</v>
      </c>
      <c r="T25" s="78" t="s">
        <v>311</v>
      </c>
      <c r="U25" s="79" t="s">
        <v>311</v>
      </c>
      <c r="V25" s="80" t="s">
        <v>312</v>
      </c>
      <c r="W25" s="81" t="s">
        <v>313</v>
      </c>
      <c r="X25" s="82" t="s">
        <v>311</v>
      </c>
      <c r="Y25" s="82" t="s">
        <v>311</v>
      </c>
      <c r="Z25" s="82" t="s">
        <v>311</v>
      </c>
      <c r="AA25" s="82" t="s">
        <v>311</v>
      </c>
    </row>
    <row r="26" spans="1:27" ht="3" customHeight="1" x14ac:dyDescent="0.25"/>
  </sheetData>
  <mergeCells count="28">
    <mergeCell ref="E13:Y13"/>
    <mergeCell ref="E16:Y16"/>
    <mergeCell ref="E18:Y18"/>
    <mergeCell ref="A19:AA19"/>
    <mergeCell ref="A5:AA5"/>
    <mergeCell ref="E7:Y7"/>
    <mergeCell ref="E9:Y9"/>
    <mergeCell ref="E10:Y10"/>
    <mergeCell ref="A21:A23"/>
    <mergeCell ref="B21:C22"/>
    <mergeCell ref="D21:E22"/>
    <mergeCell ref="F21:I21"/>
    <mergeCell ref="J21:J22"/>
    <mergeCell ref="F22:G22"/>
    <mergeCell ref="H22:I22"/>
    <mergeCell ref="V21:W22"/>
    <mergeCell ref="X21:Y21"/>
    <mergeCell ref="Z21:AA21"/>
    <mergeCell ref="K21:L22"/>
    <mergeCell ref="M21:N22"/>
    <mergeCell ref="O21:P22"/>
    <mergeCell ref="Q21:R22"/>
    <mergeCell ref="S21:S22"/>
    <mergeCell ref="B25:C25"/>
    <mergeCell ref="D25:E25"/>
    <mergeCell ref="F25:I25"/>
    <mergeCell ref="T21:T22"/>
    <mergeCell ref="U21:U22"/>
  </mergeCells>
  <pageMargins left="0.78749999999999998" right="0.59027777777777801" top="0.78680555555555598" bottom="0.39374999999999999" header="0.196527777777778" footer="0.51180555555555496"/>
  <pageSetup paperSize="9" scale="24" firstPageNumber="0" pageOrder="overThenDown" orientation="portrait" r:id="rId1"/>
  <headerFooter>
    <oddHeader>&amp;R&amp;"Times New Roman,Обычный"&amp;7Подготовлено с использованием системы 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topLeftCell="A17" zoomScale="75" zoomScaleNormal="100" zoomScalePageLayoutView="75" workbookViewId="0">
      <selection activeCell="C12" sqref="C12"/>
    </sheetView>
  </sheetViews>
  <sheetFormatPr defaultRowHeight="15" x14ac:dyDescent="0.25"/>
  <cols>
    <col min="1" max="1" width="6.140625"/>
    <col min="2" max="2" width="51.140625"/>
    <col min="3" max="3" width="93.85546875"/>
    <col min="4" max="4" width="13.42578125"/>
    <col min="5" max="5" width="34.7109375"/>
    <col min="6" max="6" width="18.85546875"/>
    <col min="7" max="7" width="24.42578125"/>
    <col min="8" max="8" width="15.5703125"/>
    <col min="9" max="1025" width="8.425781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B3" s="2"/>
      <c r="C3" s="4" t="s">
        <v>2</v>
      </c>
      <c r="E3" s="2"/>
      <c r="F3" s="2"/>
    </row>
    <row r="4" spans="1:29" ht="18.75" x14ac:dyDescent="0.3">
      <c r="A4" s="5"/>
      <c r="B4" s="2"/>
      <c r="C4" s="4"/>
      <c r="E4" s="2"/>
      <c r="F4" s="2"/>
    </row>
    <row r="5" spans="1:29" ht="15.75" x14ac:dyDescent="0.25">
      <c r="A5" s="159" t="s">
        <v>322</v>
      </c>
      <c r="B5" s="159"/>
      <c r="C5" s="159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</row>
    <row r="6" spans="1:29" ht="18.75" x14ac:dyDescent="0.3">
      <c r="A6" s="5"/>
      <c r="E6" s="2"/>
      <c r="F6" s="2"/>
      <c r="G6" s="4"/>
    </row>
    <row r="7" spans="1:29" ht="18.75" x14ac:dyDescent="0.25">
      <c r="A7" s="167" t="s">
        <v>4</v>
      </c>
      <c r="B7" s="167"/>
      <c r="C7" s="16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67"/>
      <c r="B8" s="167"/>
      <c r="C8" s="167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66" t="s">
        <v>5</v>
      </c>
      <c r="B9" s="166"/>
      <c r="C9" s="166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57" t="s">
        <v>6</v>
      </c>
      <c r="B10" s="157"/>
      <c r="C10" s="157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67"/>
      <c r="B11" s="167"/>
      <c r="C11" s="167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B12" s="75"/>
      <c r="C12" s="75" t="s">
        <v>333</v>
      </c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57" t="s">
        <v>7</v>
      </c>
      <c r="B13" s="157"/>
      <c r="C13" s="157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68"/>
      <c r="B14" s="168"/>
      <c r="C14" s="168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8.75" x14ac:dyDescent="0.2">
      <c r="B15" s="72"/>
      <c r="C15" s="72" t="str">
        <f>'1. паспорт местоположение'!B15</f>
        <v xml:space="preserve">Реконструкция ВЛ-0,4 кВ ТП-42 ф-3 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57" t="s">
        <v>8</v>
      </c>
      <c r="B16" s="157"/>
      <c r="C16" s="157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68"/>
      <c r="B17" s="168"/>
      <c r="C17" s="168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69" t="s">
        <v>92</v>
      </c>
      <c r="B18" s="169"/>
      <c r="C18" s="169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10</v>
      </c>
      <c r="B20" s="17" t="s">
        <v>11</v>
      </c>
      <c r="C20" s="18" t="s">
        <v>12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55.5" customHeight="1" x14ac:dyDescent="0.25">
      <c r="A22" s="21" t="s">
        <v>13</v>
      </c>
      <c r="B22" s="41" t="s">
        <v>93</v>
      </c>
      <c r="C22" s="42" t="s">
        <v>94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42.75" customHeight="1" x14ac:dyDescent="0.25">
      <c r="A23" s="21" t="s">
        <v>16</v>
      </c>
      <c r="B23" s="23" t="s">
        <v>95</v>
      </c>
      <c r="C23" s="77" t="s">
        <v>316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1" ht="63" customHeight="1" x14ac:dyDescent="0.25">
      <c r="A24" s="21" t="s">
        <v>18</v>
      </c>
      <c r="B24" s="23" t="s">
        <v>96</v>
      </c>
      <c r="C24" s="83" t="s">
        <v>330</v>
      </c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ht="63" customHeight="1" x14ac:dyDescent="0.25">
      <c r="A25" s="21" t="s">
        <v>21</v>
      </c>
      <c r="B25" s="23" t="s">
        <v>97</v>
      </c>
      <c r="C25" s="84" t="s">
        <v>331</v>
      </c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1" ht="72" customHeight="1" x14ac:dyDescent="0.25">
      <c r="A26" s="21" t="s">
        <v>23</v>
      </c>
      <c r="B26" s="23" t="s">
        <v>98</v>
      </c>
      <c r="C26" s="16" t="s">
        <v>320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1" ht="42.75" customHeight="1" x14ac:dyDescent="0.25">
      <c r="A27" s="21" t="s">
        <v>25</v>
      </c>
      <c r="B27" s="23" t="s">
        <v>99</v>
      </c>
      <c r="C27" s="77" t="s">
        <v>317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</row>
    <row r="28" spans="1:21" ht="42.75" customHeight="1" x14ac:dyDescent="0.25">
      <c r="A28" s="21" t="s">
        <v>28</v>
      </c>
      <c r="B28" s="23" t="s">
        <v>100</v>
      </c>
      <c r="C28" s="84" t="s">
        <v>318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1" ht="42.75" customHeight="1" x14ac:dyDescent="0.25">
      <c r="A29" s="21" t="s">
        <v>30</v>
      </c>
      <c r="B29" s="16" t="s">
        <v>101</v>
      </c>
      <c r="C29" s="84" t="s">
        <v>318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1" ht="42.75" customHeight="1" x14ac:dyDescent="0.25">
      <c r="A30" s="21" t="s">
        <v>32</v>
      </c>
      <c r="B30" s="16" t="s">
        <v>102</v>
      </c>
      <c r="C30" s="84" t="s">
        <v>328</v>
      </c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</row>
  </sheetData>
  <mergeCells count="11">
    <mergeCell ref="A5:C5"/>
    <mergeCell ref="A7:C7"/>
    <mergeCell ref="A8:C8"/>
    <mergeCell ref="A9:C9"/>
    <mergeCell ref="A10:C10"/>
    <mergeCell ref="A16:C16"/>
    <mergeCell ref="A17:C17"/>
    <mergeCell ref="A18:C18"/>
    <mergeCell ref="A11:C11"/>
    <mergeCell ref="A13:C13"/>
    <mergeCell ref="A14:C14"/>
  </mergeCells>
  <pageMargins left="0.70833333333333304" right="0.70833333333333304" top="0.74791666666666701" bottom="0.74791666666666701" header="0.51180555555555496" footer="0.51180555555555496"/>
  <pageSetup paperSize="9" scale="57" firstPageNumber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tabSelected="1" view="pageBreakPreview" topLeftCell="A49" zoomScale="75" zoomScaleNormal="100" zoomScalePageLayoutView="75" workbookViewId="0">
      <selection activeCell="I54" sqref="I54"/>
    </sheetView>
  </sheetViews>
  <sheetFormatPr defaultRowHeight="15" x14ac:dyDescent="0.25"/>
  <cols>
    <col min="1" max="1" width="8.42578125"/>
    <col min="2" max="2" width="35.85546875"/>
    <col min="3" max="3" width="11.28515625"/>
    <col min="4" max="4" width="12.28515625"/>
    <col min="5" max="6" width="0" hidden="1"/>
    <col min="7" max="7" width="12.85546875"/>
    <col min="8" max="8" width="14.85546875"/>
    <col min="9" max="10" width="17.28515625"/>
    <col min="11" max="11" width="61.85546875"/>
    <col min="12" max="12" width="30.5703125"/>
    <col min="13" max="252" width="8.42578125"/>
    <col min="253" max="253" width="35.85546875"/>
    <col min="254" max="254" width="8.42578125"/>
    <col min="255" max="255" width="12.28515625"/>
    <col min="256" max="257" width="0" hidden="1"/>
    <col min="258" max="258" width="17.28515625"/>
    <col min="259" max="259" width="61.85546875"/>
    <col min="260" max="263" width="8.42578125"/>
    <col min="264" max="264" width="13.7109375"/>
    <col min="265" max="508" width="8.42578125"/>
    <col min="509" max="509" width="35.85546875"/>
    <col min="510" max="510" width="8.42578125"/>
    <col min="511" max="511" width="12.28515625"/>
    <col min="512" max="513" width="0" hidden="1"/>
    <col min="514" max="514" width="17.28515625"/>
    <col min="515" max="515" width="61.85546875"/>
    <col min="516" max="519" width="8.42578125"/>
    <col min="520" max="520" width="13.7109375"/>
    <col min="521" max="764" width="8.42578125"/>
    <col min="765" max="765" width="35.85546875"/>
    <col min="766" max="766" width="8.42578125"/>
    <col min="767" max="767" width="12.28515625"/>
    <col min="768" max="769" width="0" hidden="1"/>
    <col min="770" max="770" width="17.28515625"/>
    <col min="771" max="771" width="61.85546875"/>
    <col min="772" max="775" width="8.42578125"/>
    <col min="776" max="776" width="13.7109375"/>
    <col min="777" max="1020" width="8.42578125"/>
    <col min="1021" max="1021" width="35.85546875"/>
    <col min="1022" max="1022" width="8.42578125"/>
    <col min="1023" max="1023" width="12.2851562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A5" s="159" t="s">
        <v>3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</row>
    <row r="6" spans="1:44" ht="18.75" x14ac:dyDescent="0.3">
      <c r="K6" s="4"/>
    </row>
    <row r="7" spans="1:44" ht="18.75" x14ac:dyDescent="0.25">
      <c r="A7" s="167" t="s">
        <v>4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</row>
    <row r="8" spans="1:44" ht="18.75" x14ac:dyDescent="0.25">
      <c r="A8" s="167"/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</row>
    <row r="9" spans="1:44" ht="18.75" x14ac:dyDescent="0.25">
      <c r="A9" s="166" t="s">
        <v>5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</row>
    <row r="10" spans="1:44" ht="15.75" x14ac:dyDescent="0.25">
      <c r="A10" s="157" t="s">
        <v>6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</row>
    <row r="11" spans="1:44" ht="18.75" x14ac:dyDescent="0.25">
      <c r="A11" s="167"/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</row>
    <row r="12" spans="1:44" ht="18.75" x14ac:dyDescent="0.25">
      <c r="B12" s="74"/>
      <c r="C12" s="74"/>
      <c r="D12" s="74"/>
      <c r="E12" s="74"/>
      <c r="F12" s="74"/>
      <c r="G12" s="74"/>
      <c r="H12" s="74"/>
      <c r="I12" s="74" t="str">
        <f>'1. паспорт местоположение'!C12</f>
        <v>L_UES_Р19</v>
      </c>
      <c r="J12" s="74"/>
      <c r="K12" s="74"/>
      <c r="L12" s="74"/>
    </row>
    <row r="13" spans="1:44" ht="15.75" x14ac:dyDescent="0.25">
      <c r="A13" s="157" t="s">
        <v>7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</row>
    <row r="14" spans="1:44" ht="18.75" x14ac:dyDescent="0.25">
      <c r="A14" s="168"/>
      <c r="B14" s="168"/>
      <c r="C14" s="168"/>
      <c r="D14" s="168"/>
      <c r="E14" s="168"/>
      <c r="F14" s="168"/>
      <c r="G14" s="168"/>
      <c r="H14" s="168"/>
      <c r="I14" s="168"/>
      <c r="J14" s="168"/>
      <c r="K14" s="168"/>
      <c r="L14" s="168"/>
    </row>
    <row r="15" spans="1:44" ht="18.75" x14ac:dyDescent="0.25">
      <c r="B15" s="72"/>
      <c r="C15" s="72"/>
      <c r="D15" s="72"/>
      <c r="E15" s="72"/>
      <c r="F15" s="72"/>
      <c r="G15" s="72"/>
      <c r="H15" s="72" t="str">
        <f>'1. паспорт местоположение'!B15</f>
        <v xml:space="preserve">Реконструкция ВЛ-0,4 кВ ТП-42 ф-3 </v>
      </c>
      <c r="J15" s="72"/>
      <c r="K15" s="72"/>
      <c r="L15" s="72"/>
    </row>
    <row r="16" spans="1:44" ht="15.75" x14ac:dyDescent="0.25">
      <c r="A16" s="157" t="s">
        <v>8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</row>
    <row r="17" spans="1:12" ht="15.75" customHeight="1" x14ac:dyDescent="0.25">
      <c r="L17" s="43"/>
    </row>
    <row r="18" spans="1:12" ht="15.75" x14ac:dyDescent="0.25">
      <c r="K18" s="44"/>
    </row>
    <row r="19" spans="1:12" ht="15.75" customHeight="1" x14ac:dyDescent="0.25">
      <c r="A19" s="170" t="s">
        <v>103</v>
      </c>
      <c r="B19" s="170"/>
      <c r="C19" s="170"/>
      <c r="D19" s="170"/>
      <c r="E19" s="170"/>
      <c r="F19" s="170"/>
      <c r="G19" s="170"/>
      <c r="H19" s="170"/>
      <c r="I19" s="170"/>
      <c r="J19" s="170"/>
      <c r="K19" s="170"/>
      <c r="L19" s="170"/>
    </row>
    <row r="20" spans="1:12" ht="15.75" x14ac:dyDescent="0.25">
      <c r="A20" s="45"/>
      <c r="B20" s="45"/>
      <c r="C20" s="46"/>
      <c r="D20" s="46"/>
      <c r="E20" s="46"/>
      <c r="F20" s="46"/>
      <c r="G20" s="46"/>
      <c r="H20" s="46"/>
      <c r="I20" s="46"/>
      <c r="J20" s="46"/>
      <c r="K20" s="46"/>
      <c r="L20" s="46"/>
    </row>
    <row r="21" spans="1:12" ht="28.5" customHeight="1" x14ac:dyDescent="0.25">
      <c r="A21" s="164" t="s">
        <v>104</v>
      </c>
      <c r="B21" s="164" t="s">
        <v>105</v>
      </c>
      <c r="C21" s="163" t="s">
        <v>106</v>
      </c>
      <c r="D21" s="163"/>
      <c r="E21" s="163"/>
      <c r="F21" s="163"/>
      <c r="G21" s="163"/>
      <c r="H21" s="163"/>
      <c r="I21" s="164" t="s">
        <v>107</v>
      </c>
      <c r="J21" s="164" t="s">
        <v>108</v>
      </c>
      <c r="K21" s="164" t="s">
        <v>109</v>
      </c>
      <c r="L21" s="164" t="s">
        <v>110</v>
      </c>
    </row>
    <row r="22" spans="1:12" ht="58.5" customHeight="1" x14ac:dyDescent="0.25">
      <c r="A22" s="164"/>
      <c r="B22" s="164"/>
      <c r="C22" s="171" t="s">
        <v>111</v>
      </c>
      <c r="D22" s="171"/>
      <c r="E22" s="47"/>
      <c r="F22" s="48"/>
      <c r="G22" s="171" t="s">
        <v>112</v>
      </c>
      <c r="H22" s="171"/>
      <c r="I22" s="164"/>
      <c r="J22" s="164"/>
      <c r="K22" s="164"/>
      <c r="L22" s="164"/>
    </row>
    <row r="23" spans="1:12" ht="47.25" x14ac:dyDescent="0.25">
      <c r="A23" s="164"/>
      <c r="B23" s="164"/>
      <c r="C23" s="49" t="s">
        <v>113</v>
      </c>
      <c r="D23" s="49" t="s">
        <v>114</v>
      </c>
      <c r="E23" s="49" t="s">
        <v>113</v>
      </c>
      <c r="F23" s="49" t="s">
        <v>114</v>
      </c>
      <c r="G23" s="49" t="s">
        <v>113</v>
      </c>
      <c r="H23" s="49" t="s">
        <v>114</v>
      </c>
      <c r="I23" s="164"/>
      <c r="J23" s="164"/>
      <c r="K23" s="164"/>
      <c r="L23" s="164"/>
    </row>
    <row r="24" spans="1:12" ht="15.75" x14ac:dyDescent="0.25">
      <c r="A24" s="33">
        <v>1</v>
      </c>
      <c r="B24" s="33">
        <v>2</v>
      </c>
      <c r="C24" s="49">
        <v>3</v>
      </c>
      <c r="D24" s="49">
        <v>4</v>
      </c>
      <c r="E24" s="49">
        <v>5</v>
      </c>
      <c r="F24" s="49">
        <v>6</v>
      </c>
      <c r="G24" s="49">
        <v>7</v>
      </c>
      <c r="H24" s="49">
        <v>8</v>
      </c>
      <c r="I24" s="49">
        <v>9</v>
      </c>
      <c r="J24" s="49">
        <v>10</v>
      </c>
      <c r="K24" s="49">
        <v>11</v>
      </c>
      <c r="L24" s="49">
        <v>12</v>
      </c>
    </row>
    <row r="25" spans="1:12" ht="31.5" x14ac:dyDescent="0.25">
      <c r="A25" s="49">
        <v>1</v>
      </c>
      <c r="B25" s="50" t="s">
        <v>115</v>
      </c>
      <c r="C25" s="85">
        <v>2022</v>
      </c>
      <c r="D25" s="85">
        <v>2022</v>
      </c>
      <c r="E25" s="51"/>
      <c r="F25" s="51"/>
      <c r="G25" s="85">
        <v>2022</v>
      </c>
      <c r="H25" s="85">
        <v>2022</v>
      </c>
      <c r="I25" s="91">
        <v>1</v>
      </c>
      <c r="J25" s="91">
        <v>1</v>
      </c>
      <c r="K25" s="42"/>
      <c r="L25" s="42"/>
    </row>
    <row r="26" spans="1:12" ht="21.75" customHeight="1" x14ac:dyDescent="0.25">
      <c r="A26" s="49" t="s">
        <v>116</v>
      </c>
      <c r="B26" s="52" t="s">
        <v>117</v>
      </c>
      <c r="C26" s="42" t="s">
        <v>325</v>
      </c>
      <c r="D26" s="42" t="s">
        <v>325</v>
      </c>
      <c r="E26" s="42" t="s">
        <v>325</v>
      </c>
      <c r="F26" s="42" t="s">
        <v>325</v>
      </c>
      <c r="G26" s="42" t="s">
        <v>325</v>
      </c>
      <c r="H26" s="42" t="s">
        <v>325</v>
      </c>
      <c r="I26" s="42" t="s">
        <v>325</v>
      </c>
      <c r="J26" s="42" t="s">
        <v>325</v>
      </c>
      <c r="K26" s="42"/>
      <c r="L26" s="42"/>
    </row>
    <row r="27" spans="1:12" s="53" customFormat="1" ht="31.5" x14ac:dyDescent="0.25">
      <c r="A27" s="49" t="s">
        <v>118</v>
      </c>
      <c r="B27" s="52" t="s">
        <v>119</v>
      </c>
      <c r="C27" s="42" t="s">
        <v>325</v>
      </c>
      <c r="D27" s="42" t="s">
        <v>325</v>
      </c>
      <c r="E27" s="42" t="s">
        <v>325</v>
      </c>
      <c r="F27" s="42" t="s">
        <v>325</v>
      </c>
      <c r="G27" s="42" t="s">
        <v>325</v>
      </c>
      <c r="H27" s="42" t="s">
        <v>325</v>
      </c>
      <c r="I27" s="42" t="s">
        <v>325</v>
      </c>
      <c r="J27" s="42" t="s">
        <v>325</v>
      </c>
      <c r="K27" s="42"/>
      <c r="L27" s="42"/>
    </row>
    <row r="28" spans="1:12" s="53" customFormat="1" ht="63" x14ac:dyDescent="0.25">
      <c r="A28" s="49" t="s">
        <v>120</v>
      </c>
      <c r="B28" s="52" t="s">
        <v>121</v>
      </c>
      <c r="C28" s="42" t="s">
        <v>325</v>
      </c>
      <c r="D28" s="42" t="s">
        <v>325</v>
      </c>
      <c r="E28" s="42" t="s">
        <v>325</v>
      </c>
      <c r="F28" s="42" t="s">
        <v>325</v>
      </c>
      <c r="G28" s="42" t="s">
        <v>325</v>
      </c>
      <c r="H28" s="42" t="s">
        <v>325</v>
      </c>
      <c r="I28" s="42" t="s">
        <v>325</v>
      </c>
      <c r="J28" s="42" t="s">
        <v>325</v>
      </c>
      <c r="K28" s="42"/>
      <c r="L28" s="42"/>
    </row>
    <row r="29" spans="1:12" s="53" customFormat="1" ht="31.5" x14ac:dyDescent="0.25">
      <c r="A29" s="49" t="s">
        <v>122</v>
      </c>
      <c r="B29" s="52" t="s">
        <v>123</v>
      </c>
      <c r="C29" s="42" t="s">
        <v>325</v>
      </c>
      <c r="D29" s="42" t="s">
        <v>325</v>
      </c>
      <c r="E29" s="42" t="s">
        <v>325</v>
      </c>
      <c r="F29" s="42" t="s">
        <v>325</v>
      </c>
      <c r="G29" s="42" t="s">
        <v>325</v>
      </c>
      <c r="H29" s="42" t="s">
        <v>325</v>
      </c>
      <c r="I29" s="42" t="s">
        <v>325</v>
      </c>
      <c r="J29" s="42" t="s">
        <v>325</v>
      </c>
      <c r="K29" s="42"/>
      <c r="L29" s="42"/>
    </row>
    <row r="30" spans="1:12" ht="32.25" customHeight="1" x14ac:dyDescent="0.25">
      <c r="A30" s="49" t="s">
        <v>124</v>
      </c>
      <c r="B30" s="52" t="s">
        <v>125</v>
      </c>
      <c r="C30" s="42" t="s">
        <v>325</v>
      </c>
      <c r="D30" s="42" t="s">
        <v>325</v>
      </c>
      <c r="E30" s="42" t="s">
        <v>325</v>
      </c>
      <c r="F30" s="42" t="s">
        <v>325</v>
      </c>
      <c r="G30" s="42" t="s">
        <v>325</v>
      </c>
      <c r="H30" s="42" t="s">
        <v>325</v>
      </c>
      <c r="I30" s="42" t="s">
        <v>325</v>
      </c>
      <c r="J30" s="42" t="s">
        <v>325</v>
      </c>
      <c r="K30" s="42"/>
      <c r="L30" s="42"/>
    </row>
    <row r="31" spans="1:12" ht="47.25" x14ac:dyDescent="0.25">
      <c r="A31" s="49" t="s">
        <v>126</v>
      </c>
      <c r="B31" s="54" t="s">
        <v>127</v>
      </c>
      <c r="C31" s="42" t="s">
        <v>325</v>
      </c>
      <c r="D31" s="42" t="s">
        <v>325</v>
      </c>
      <c r="E31" s="42" t="s">
        <v>325</v>
      </c>
      <c r="F31" s="42" t="s">
        <v>325</v>
      </c>
      <c r="G31" s="42" t="s">
        <v>325</v>
      </c>
      <c r="H31" s="42" t="s">
        <v>325</v>
      </c>
      <c r="I31" s="42" t="s">
        <v>325</v>
      </c>
      <c r="J31" s="42" t="s">
        <v>325</v>
      </c>
      <c r="K31" s="42"/>
      <c r="L31" s="42"/>
    </row>
    <row r="32" spans="1:12" ht="31.5" x14ac:dyDescent="0.25">
      <c r="A32" s="49" t="s">
        <v>128</v>
      </c>
      <c r="B32" s="54" t="s">
        <v>129</v>
      </c>
      <c r="C32" s="42" t="s">
        <v>325</v>
      </c>
      <c r="D32" s="42" t="s">
        <v>325</v>
      </c>
      <c r="E32" s="42" t="s">
        <v>325</v>
      </c>
      <c r="F32" s="42" t="s">
        <v>325</v>
      </c>
      <c r="G32" s="42" t="s">
        <v>325</v>
      </c>
      <c r="H32" s="42" t="s">
        <v>325</v>
      </c>
      <c r="I32" s="42" t="s">
        <v>325</v>
      </c>
      <c r="J32" s="42" t="s">
        <v>325</v>
      </c>
      <c r="K32" s="42"/>
      <c r="L32" s="42"/>
    </row>
    <row r="33" spans="1:12" ht="47.25" x14ac:dyDescent="0.25">
      <c r="A33" s="49" t="s">
        <v>130</v>
      </c>
      <c r="B33" s="54" t="s">
        <v>131</v>
      </c>
      <c r="C33" s="42" t="s">
        <v>325</v>
      </c>
      <c r="D33" s="42" t="s">
        <v>325</v>
      </c>
      <c r="E33" s="42" t="s">
        <v>325</v>
      </c>
      <c r="F33" s="42" t="s">
        <v>325</v>
      </c>
      <c r="G33" s="42" t="s">
        <v>325</v>
      </c>
      <c r="H33" s="42" t="s">
        <v>325</v>
      </c>
      <c r="I33" s="42" t="s">
        <v>325</v>
      </c>
      <c r="J33" s="42" t="s">
        <v>325</v>
      </c>
      <c r="K33" s="42"/>
      <c r="L33" s="42"/>
    </row>
    <row r="34" spans="1:12" ht="47.25" customHeight="1" x14ac:dyDescent="0.25">
      <c r="A34" s="49" t="s">
        <v>132</v>
      </c>
      <c r="B34" s="54" t="s">
        <v>133</v>
      </c>
      <c r="C34" s="42" t="s">
        <v>325</v>
      </c>
      <c r="D34" s="42" t="s">
        <v>325</v>
      </c>
      <c r="E34" s="42" t="s">
        <v>325</v>
      </c>
      <c r="F34" s="42" t="s">
        <v>325</v>
      </c>
      <c r="G34" s="42" t="s">
        <v>325</v>
      </c>
      <c r="H34" s="42" t="s">
        <v>325</v>
      </c>
      <c r="I34" s="42" t="s">
        <v>325</v>
      </c>
      <c r="J34" s="42" t="s">
        <v>325</v>
      </c>
      <c r="K34" s="42"/>
      <c r="L34" s="42"/>
    </row>
    <row r="35" spans="1:12" ht="31.5" x14ac:dyDescent="0.25">
      <c r="A35" s="49" t="s">
        <v>134</v>
      </c>
      <c r="B35" s="54" t="s">
        <v>135</v>
      </c>
      <c r="C35" s="42" t="s">
        <v>325</v>
      </c>
      <c r="D35" s="42" t="s">
        <v>325</v>
      </c>
      <c r="E35" s="42" t="s">
        <v>325</v>
      </c>
      <c r="F35" s="42" t="s">
        <v>325</v>
      </c>
      <c r="G35" s="42" t="s">
        <v>325</v>
      </c>
      <c r="H35" s="42" t="s">
        <v>325</v>
      </c>
      <c r="I35" s="42" t="s">
        <v>325</v>
      </c>
      <c r="J35" s="42" t="s">
        <v>325</v>
      </c>
      <c r="K35" s="42"/>
      <c r="L35" s="42"/>
    </row>
    <row r="36" spans="1:12" ht="37.5" customHeight="1" x14ac:dyDescent="0.25">
      <c r="A36" s="49" t="s">
        <v>136</v>
      </c>
      <c r="B36" s="54" t="s">
        <v>137</v>
      </c>
      <c r="C36" s="42" t="s">
        <v>325</v>
      </c>
      <c r="D36" s="42" t="s">
        <v>325</v>
      </c>
      <c r="E36" s="42" t="s">
        <v>325</v>
      </c>
      <c r="F36" s="42" t="s">
        <v>325</v>
      </c>
      <c r="G36" s="42" t="s">
        <v>325</v>
      </c>
      <c r="H36" s="42" t="s">
        <v>325</v>
      </c>
      <c r="I36" s="42" t="s">
        <v>325</v>
      </c>
      <c r="J36" s="42" t="s">
        <v>325</v>
      </c>
      <c r="K36" s="42"/>
      <c r="L36" s="42"/>
    </row>
    <row r="37" spans="1:12" ht="15.75" x14ac:dyDescent="0.25">
      <c r="A37" s="49" t="s">
        <v>138</v>
      </c>
      <c r="B37" s="54" t="s">
        <v>139</v>
      </c>
      <c r="C37" s="85">
        <v>2022</v>
      </c>
      <c r="D37" s="85">
        <v>2022</v>
      </c>
      <c r="E37" s="85">
        <v>2020</v>
      </c>
      <c r="F37" s="85">
        <v>2020</v>
      </c>
      <c r="G37" s="85">
        <v>2022</v>
      </c>
      <c r="H37" s="85">
        <v>2022</v>
      </c>
      <c r="I37" s="91">
        <v>1</v>
      </c>
      <c r="J37" s="91">
        <v>1</v>
      </c>
      <c r="K37" s="42"/>
      <c r="L37" s="42"/>
    </row>
    <row r="38" spans="1:12" ht="15.75" x14ac:dyDescent="0.25">
      <c r="A38" s="49" t="s">
        <v>140</v>
      </c>
      <c r="B38" s="50" t="s">
        <v>141</v>
      </c>
      <c r="C38" s="85">
        <v>2022</v>
      </c>
      <c r="D38" s="85">
        <v>2022</v>
      </c>
      <c r="E38" s="85">
        <v>2020</v>
      </c>
      <c r="F38" s="85">
        <v>2020</v>
      </c>
      <c r="G38" s="85">
        <v>2022</v>
      </c>
      <c r="H38" s="85">
        <v>2022</v>
      </c>
      <c r="I38" s="91">
        <v>1</v>
      </c>
      <c r="J38" s="91">
        <v>1</v>
      </c>
      <c r="K38" s="42"/>
      <c r="L38" s="42"/>
    </row>
    <row r="39" spans="1:12" ht="63.75" customHeight="1" x14ac:dyDescent="0.25">
      <c r="A39" s="49">
        <v>2</v>
      </c>
      <c r="B39" s="54" t="s">
        <v>142</v>
      </c>
      <c r="C39" s="42" t="s">
        <v>325</v>
      </c>
      <c r="D39" s="42" t="s">
        <v>325</v>
      </c>
      <c r="E39" s="42" t="s">
        <v>325</v>
      </c>
      <c r="F39" s="42" t="s">
        <v>325</v>
      </c>
      <c r="G39" s="42" t="s">
        <v>325</v>
      </c>
      <c r="H39" s="42" t="s">
        <v>325</v>
      </c>
      <c r="I39" s="42" t="s">
        <v>325</v>
      </c>
      <c r="J39" s="42" t="s">
        <v>325</v>
      </c>
      <c r="K39" s="42"/>
      <c r="L39" s="42"/>
    </row>
    <row r="40" spans="1:12" ht="19.5" customHeight="1" x14ac:dyDescent="0.25">
      <c r="A40" s="49" t="s">
        <v>143</v>
      </c>
      <c r="B40" s="54" t="s">
        <v>144</v>
      </c>
      <c r="C40" s="42" t="s">
        <v>325</v>
      </c>
      <c r="D40" s="42" t="s">
        <v>325</v>
      </c>
      <c r="E40" s="42" t="s">
        <v>325</v>
      </c>
      <c r="F40" s="42" t="s">
        <v>325</v>
      </c>
      <c r="G40" s="42" t="s">
        <v>325</v>
      </c>
      <c r="H40" s="42" t="s">
        <v>325</v>
      </c>
      <c r="I40" s="42" t="s">
        <v>325</v>
      </c>
      <c r="J40" s="42" t="s">
        <v>325</v>
      </c>
      <c r="K40" s="42"/>
      <c r="L40" s="42"/>
    </row>
    <row r="41" spans="1:12" ht="47.25" x14ac:dyDescent="0.25">
      <c r="A41" s="49" t="s">
        <v>145</v>
      </c>
      <c r="B41" s="50" t="s">
        <v>146</v>
      </c>
      <c r="C41" s="85">
        <v>2022</v>
      </c>
      <c r="D41" s="85">
        <v>2022</v>
      </c>
      <c r="E41" s="85">
        <v>2020</v>
      </c>
      <c r="F41" s="85">
        <v>2020</v>
      </c>
      <c r="G41" s="85">
        <v>2022</v>
      </c>
      <c r="H41" s="85">
        <v>2022</v>
      </c>
      <c r="I41" s="91">
        <v>1</v>
      </c>
      <c r="J41" s="91">
        <v>1</v>
      </c>
      <c r="K41" s="42"/>
      <c r="L41" s="42"/>
    </row>
    <row r="42" spans="1:12" ht="31.5" x14ac:dyDescent="0.25">
      <c r="A42" s="49">
        <v>3</v>
      </c>
      <c r="B42" s="54" t="s">
        <v>147</v>
      </c>
      <c r="C42" s="85">
        <v>2022</v>
      </c>
      <c r="D42" s="85">
        <v>2022</v>
      </c>
      <c r="E42" s="85">
        <v>2020</v>
      </c>
      <c r="F42" s="85">
        <v>2020</v>
      </c>
      <c r="G42" s="85">
        <v>2022</v>
      </c>
      <c r="H42" s="85">
        <v>2022</v>
      </c>
      <c r="I42" s="91">
        <v>1</v>
      </c>
      <c r="J42" s="91">
        <v>1</v>
      </c>
      <c r="K42" s="42"/>
      <c r="L42" s="42"/>
    </row>
    <row r="43" spans="1:12" ht="21" customHeight="1" x14ac:dyDescent="0.25">
      <c r="A43" s="49" t="s">
        <v>148</v>
      </c>
      <c r="B43" s="54" t="s">
        <v>149</v>
      </c>
      <c r="C43" s="85">
        <v>2022</v>
      </c>
      <c r="D43" s="85">
        <v>2022</v>
      </c>
      <c r="E43" s="85">
        <v>2022</v>
      </c>
      <c r="F43" s="85">
        <v>2022</v>
      </c>
      <c r="G43" s="85">
        <v>2022</v>
      </c>
      <c r="H43" s="85">
        <v>2022</v>
      </c>
      <c r="I43" s="91">
        <v>1</v>
      </c>
      <c r="J43" s="91">
        <v>1</v>
      </c>
      <c r="K43" s="42"/>
      <c r="L43" s="42"/>
    </row>
    <row r="44" spans="1:12" ht="24.75" customHeight="1" x14ac:dyDescent="0.25">
      <c r="A44" s="49" t="s">
        <v>150</v>
      </c>
      <c r="B44" s="54" t="s">
        <v>151</v>
      </c>
      <c r="C44" s="85">
        <v>2022</v>
      </c>
      <c r="D44" s="85">
        <v>2022</v>
      </c>
      <c r="E44" s="85">
        <v>2022</v>
      </c>
      <c r="F44" s="85">
        <v>2022</v>
      </c>
      <c r="G44" s="85">
        <v>2022</v>
      </c>
      <c r="H44" s="85">
        <v>2022</v>
      </c>
      <c r="I44" s="91">
        <v>1</v>
      </c>
      <c r="J44" s="91">
        <v>1</v>
      </c>
      <c r="K44" s="42"/>
      <c r="L44" s="42"/>
    </row>
    <row r="45" spans="1:12" ht="90.75" customHeight="1" x14ac:dyDescent="0.25">
      <c r="A45" s="49" t="s">
        <v>152</v>
      </c>
      <c r="B45" s="54" t="s">
        <v>153</v>
      </c>
      <c r="C45" s="42" t="s">
        <v>325</v>
      </c>
      <c r="D45" s="42" t="s">
        <v>325</v>
      </c>
      <c r="E45" s="42" t="s">
        <v>325</v>
      </c>
      <c r="F45" s="42" t="s">
        <v>325</v>
      </c>
      <c r="G45" s="42" t="s">
        <v>325</v>
      </c>
      <c r="H45" s="42" t="s">
        <v>325</v>
      </c>
      <c r="I45" s="42" t="s">
        <v>325</v>
      </c>
      <c r="J45" s="42" t="s">
        <v>325</v>
      </c>
      <c r="K45" s="42"/>
      <c r="L45" s="42"/>
    </row>
    <row r="46" spans="1:12" ht="167.25" customHeight="1" x14ac:dyDescent="0.25">
      <c r="A46" s="49" t="s">
        <v>154</v>
      </c>
      <c r="B46" s="54" t="s">
        <v>155</v>
      </c>
      <c r="C46" s="42" t="s">
        <v>325</v>
      </c>
      <c r="D46" s="42" t="s">
        <v>325</v>
      </c>
      <c r="E46" s="42" t="s">
        <v>325</v>
      </c>
      <c r="F46" s="42" t="s">
        <v>325</v>
      </c>
      <c r="G46" s="42" t="s">
        <v>325</v>
      </c>
      <c r="H46" s="42" t="s">
        <v>325</v>
      </c>
      <c r="I46" s="42" t="s">
        <v>325</v>
      </c>
      <c r="J46" s="42" t="s">
        <v>325</v>
      </c>
      <c r="K46" s="42"/>
      <c r="L46" s="42"/>
    </row>
    <row r="47" spans="1:12" ht="30.75" customHeight="1" x14ac:dyDescent="0.25">
      <c r="A47" s="49" t="s">
        <v>156</v>
      </c>
      <c r="B47" s="54" t="s">
        <v>157</v>
      </c>
      <c r="C47" s="85">
        <v>2022</v>
      </c>
      <c r="D47" s="85">
        <v>2022</v>
      </c>
      <c r="E47" s="85">
        <v>2020</v>
      </c>
      <c r="F47" s="85">
        <v>2020</v>
      </c>
      <c r="G47" s="85">
        <v>2022</v>
      </c>
      <c r="H47" s="85">
        <v>2022</v>
      </c>
      <c r="I47" s="91">
        <v>1</v>
      </c>
      <c r="J47" s="91">
        <v>1</v>
      </c>
      <c r="K47" s="42"/>
      <c r="L47" s="42"/>
    </row>
    <row r="48" spans="1:12" ht="37.5" customHeight="1" x14ac:dyDescent="0.25">
      <c r="A48" s="49" t="s">
        <v>158</v>
      </c>
      <c r="B48" s="50" t="s">
        <v>159</v>
      </c>
      <c r="C48" s="85">
        <v>2022</v>
      </c>
      <c r="D48" s="85">
        <v>2022</v>
      </c>
      <c r="E48" s="85">
        <v>2020</v>
      </c>
      <c r="F48" s="85">
        <v>2020</v>
      </c>
      <c r="G48" s="85">
        <v>2022</v>
      </c>
      <c r="H48" s="85">
        <v>2022</v>
      </c>
      <c r="I48" s="91">
        <v>1</v>
      </c>
      <c r="J48" s="91">
        <v>1</v>
      </c>
      <c r="K48" s="42"/>
      <c r="L48" s="42"/>
    </row>
    <row r="49" spans="1:12" ht="35.25" customHeight="1" x14ac:dyDescent="0.25">
      <c r="A49" s="49">
        <v>4</v>
      </c>
      <c r="B49" s="54" t="s">
        <v>160</v>
      </c>
      <c r="C49" s="85">
        <v>2022</v>
      </c>
      <c r="D49" s="85">
        <v>2022</v>
      </c>
      <c r="E49" s="85">
        <v>2020</v>
      </c>
      <c r="F49" s="85">
        <v>2020</v>
      </c>
      <c r="G49" s="85">
        <v>2022</v>
      </c>
      <c r="H49" s="85">
        <v>2022</v>
      </c>
      <c r="I49" s="91">
        <v>1</v>
      </c>
      <c r="J49" s="91">
        <v>1</v>
      </c>
      <c r="K49" s="42"/>
      <c r="L49" s="42"/>
    </row>
    <row r="50" spans="1:12" ht="86.25" customHeight="1" x14ac:dyDescent="0.25">
      <c r="A50" s="49" t="s">
        <v>161</v>
      </c>
      <c r="B50" s="54" t="s">
        <v>162</v>
      </c>
      <c r="C50" s="42" t="s">
        <v>325</v>
      </c>
      <c r="D50" s="42" t="s">
        <v>325</v>
      </c>
      <c r="E50" s="42" t="s">
        <v>325</v>
      </c>
      <c r="F50" s="42" t="s">
        <v>325</v>
      </c>
      <c r="G50" s="42" t="s">
        <v>325</v>
      </c>
      <c r="H50" s="42" t="s">
        <v>325</v>
      </c>
      <c r="I50" s="42" t="s">
        <v>325</v>
      </c>
      <c r="J50" s="42" t="s">
        <v>325</v>
      </c>
      <c r="K50" s="42"/>
      <c r="L50" s="42"/>
    </row>
    <row r="51" spans="1:12" ht="63" x14ac:dyDescent="0.25">
      <c r="A51" s="49" t="s">
        <v>163</v>
      </c>
      <c r="B51" s="54" t="s">
        <v>164</v>
      </c>
      <c r="C51" s="42" t="s">
        <v>325</v>
      </c>
      <c r="D51" s="42" t="s">
        <v>325</v>
      </c>
      <c r="E51" s="42" t="s">
        <v>325</v>
      </c>
      <c r="F51" s="42" t="s">
        <v>325</v>
      </c>
      <c r="G51" s="42" t="s">
        <v>325</v>
      </c>
      <c r="H51" s="42" t="s">
        <v>325</v>
      </c>
      <c r="I51" s="42" t="s">
        <v>325</v>
      </c>
      <c r="J51" s="42" t="s">
        <v>325</v>
      </c>
      <c r="K51" s="42"/>
      <c r="L51" s="42"/>
    </row>
    <row r="52" spans="1:12" ht="63" x14ac:dyDescent="0.25">
      <c r="A52" s="49" t="s">
        <v>165</v>
      </c>
      <c r="B52" s="54" t="s">
        <v>166</v>
      </c>
      <c r="C52" s="42" t="s">
        <v>325</v>
      </c>
      <c r="D52" s="42" t="s">
        <v>325</v>
      </c>
      <c r="E52" s="42" t="s">
        <v>325</v>
      </c>
      <c r="F52" s="42" t="s">
        <v>325</v>
      </c>
      <c r="G52" s="42" t="s">
        <v>325</v>
      </c>
      <c r="H52" s="42" t="s">
        <v>325</v>
      </c>
      <c r="I52" s="42" t="s">
        <v>325</v>
      </c>
      <c r="J52" s="42" t="s">
        <v>325</v>
      </c>
      <c r="K52" s="42"/>
      <c r="L52" s="42"/>
    </row>
    <row r="53" spans="1:12" ht="31.5" x14ac:dyDescent="0.25">
      <c r="A53" s="49" t="s">
        <v>167</v>
      </c>
      <c r="B53" s="55" t="s">
        <v>168</v>
      </c>
      <c r="C53" s="85">
        <v>2022</v>
      </c>
      <c r="D53" s="85">
        <v>2022</v>
      </c>
      <c r="E53" s="85">
        <v>2020</v>
      </c>
      <c r="F53" s="85">
        <v>2020</v>
      </c>
      <c r="G53" s="203">
        <v>44774</v>
      </c>
      <c r="H53" s="203">
        <v>44833</v>
      </c>
      <c r="I53" s="91">
        <v>1.03</v>
      </c>
      <c r="J53" s="91">
        <v>1.03</v>
      </c>
      <c r="K53" s="42"/>
      <c r="L53" s="42"/>
    </row>
    <row r="54" spans="1:12" ht="31.5" x14ac:dyDescent="0.25">
      <c r="A54" s="49" t="s">
        <v>169</v>
      </c>
      <c r="B54" s="54" t="s">
        <v>170</v>
      </c>
      <c r="C54" s="42" t="s">
        <v>325</v>
      </c>
      <c r="D54" s="42" t="s">
        <v>325</v>
      </c>
      <c r="E54" s="42" t="s">
        <v>325</v>
      </c>
      <c r="F54" s="42" t="s">
        <v>325</v>
      </c>
      <c r="G54" s="42" t="s">
        <v>325</v>
      </c>
      <c r="H54" s="42" t="s">
        <v>325</v>
      </c>
      <c r="I54" s="42" t="s">
        <v>325</v>
      </c>
      <c r="J54" s="42" t="s">
        <v>325</v>
      </c>
      <c r="K54" s="42"/>
      <c r="L54" s="42"/>
    </row>
  </sheetData>
  <mergeCells count="19">
    <mergeCell ref="A11:L11"/>
    <mergeCell ref="A13:L13"/>
    <mergeCell ref="A14:L14"/>
    <mergeCell ref="A5:L5"/>
    <mergeCell ref="A7:L7"/>
    <mergeCell ref="A8:L8"/>
    <mergeCell ref="A9:L9"/>
    <mergeCell ref="A10:L10"/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</mergeCells>
  <pageMargins left="0.70833333333333304" right="0.70833333333333304" top="0.74791666666666701" bottom="0.74791666666666701" header="0.51180555555555496" footer="0.51180555555555496"/>
  <pageSetup paperSize="9" scale="39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7"/>
  <sheetViews>
    <sheetView view="pageBreakPreview" topLeftCell="A38" zoomScale="75" zoomScaleNormal="70" zoomScalePageLayoutView="75" workbookViewId="0">
      <selection activeCell="U52" sqref="U52"/>
    </sheetView>
  </sheetViews>
  <sheetFormatPr defaultRowHeight="15" x14ac:dyDescent="0.25"/>
  <cols>
    <col min="1" max="1" width="8.42578125"/>
    <col min="2" max="2" width="55.140625"/>
    <col min="3" max="3" width="12.42578125"/>
    <col min="4" max="4" width="16.7109375"/>
    <col min="5" max="5" width="19.28515625"/>
    <col min="6" max="6" width="17.7109375" customWidth="1"/>
    <col min="7" max="7" width="0.85546875" hidden="1" customWidth="1"/>
    <col min="8" max="9" width="7.7109375"/>
    <col min="10" max="10" width="7.5703125"/>
    <col min="11" max="11" width="7.85546875"/>
    <col min="12" max="12" width="6.140625"/>
    <col min="13" max="13" width="4.7109375"/>
    <col min="15" max="19" width="6.140625"/>
    <col min="20" max="20" width="12.5703125"/>
    <col min="21" max="21" width="18.85546875" customWidth="1"/>
    <col min="22" max="1025" width="8.42578125"/>
  </cols>
  <sheetData>
    <row r="1" spans="1:21" ht="18.75" x14ac:dyDescent="0.25">
      <c r="A1" s="56"/>
      <c r="B1" s="56"/>
      <c r="D1" s="56"/>
      <c r="E1" s="56"/>
      <c r="F1" s="56"/>
      <c r="L1" s="56"/>
      <c r="M1" s="56"/>
      <c r="U1" s="3" t="s">
        <v>0</v>
      </c>
    </row>
    <row r="2" spans="1:21" ht="18.75" x14ac:dyDescent="0.3">
      <c r="A2" s="56"/>
      <c r="B2" s="56"/>
      <c r="D2" s="56"/>
      <c r="E2" s="56"/>
      <c r="F2" s="56"/>
      <c r="L2" s="56"/>
      <c r="M2" s="56"/>
      <c r="U2" s="4" t="s">
        <v>1</v>
      </c>
    </row>
    <row r="3" spans="1:21" ht="18.75" x14ac:dyDescent="0.3">
      <c r="A3" s="56"/>
      <c r="B3" s="56"/>
      <c r="D3" s="56"/>
      <c r="E3" s="56"/>
      <c r="F3" s="56"/>
      <c r="L3" s="56"/>
      <c r="M3" s="56"/>
      <c r="U3" s="4" t="s">
        <v>2</v>
      </c>
    </row>
    <row r="4" spans="1:21" ht="18.75" customHeight="1" x14ac:dyDescent="0.25">
      <c r="A4" s="159" t="s">
        <v>304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9"/>
      <c r="S4" s="159"/>
      <c r="T4" s="159"/>
      <c r="U4" s="159"/>
    </row>
    <row r="5" spans="1:21" ht="18.75" x14ac:dyDescent="0.3">
      <c r="A5" s="56"/>
      <c r="B5" s="56"/>
      <c r="D5" s="56"/>
      <c r="E5" s="56"/>
      <c r="F5" s="56"/>
      <c r="L5" s="56"/>
      <c r="M5" s="56"/>
      <c r="U5" s="4"/>
    </row>
    <row r="6" spans="1:21" ht="18.75" x14ac:dyDescent="0.25">
      <c r="A6" s="167" t="s">
        <v>4</v>
      </c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</row>
    <row r="7" spans="1:21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1" ht="18.75" x14ac:dyDescent="0.25">
      <c r="A8" s="166" t="s">
        <v>5</v>
      </c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66"/>
      <c r="T8" s="166"/>
      <c r="U8" s="166"/>
    </row>
    <row r="9" spans="1:21" ht="18.75" customHeight="1" x14ac:dyDescent="0.25">
      <c r="A9" s="157" t="s">
        <v>6</v>
      </c>
      <c r="B9" s="157"/>
      <c r="C9" s="157"/>
      <c r="D9" s="157"/>
      <c r="E9" s="157"/>
      <c r="F9" s="157"/>
      <c r="G9" s="157"/>
      <c r="H9" s="157"/>
      <c r="I9" s="157"/>
      <c r="J9" s="157"/>
      <c r="K9" s="157"/>
      <c r="L9" s="157"/>
      <c r="M9" s="157"/>
      <c r="N9" s="157"/>
      <c r="O9" s="157"/>
      <c r="P9" s="157"/>
      <c r="Q9" s="157"/>
      <c r="R9" s="157"/>
      <c r="S9" s="157"/>
      <c r="T9" s="157"/>
      <c r="U9" s="157"/>
    </row>
    <row r="10" spans="1:21" ht="18.75" x14ac:dyDescent="0.25">
      <c r="A10" s="7"/>
      <c r="B10" s="7"/>
      <c r="C10" s="7"/>
      <c r="D10" s="7"/>
      <c r="E10" s="7"/>
      <c r="F10" s="7"/>
      <c r="G10" s="7"/>
      <c r="H10" s="7"/>
      <c r="I10" s="7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pans="1:21" ht="18.75" x14ac:dyDescent="0.25">
      <c r="B11" s="75"/>
      <c r="C11" s="75"/>
      <c r="D11" s="75"/>
      <c r="E11" s="75"/>
      <c r="F11" s="75" t="str">
        <f>'1. паспорт местоположение'!C12</f>
        <v>L_UES_Р19</v>
      </c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</row>
    <row r="12" spans="1:21" ht="15.75" x14ac:dyDescent="0.25">
      <c r="A12" s="157" t="s">
        <v>7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</row>
    <row r="13" spans="1:21" ht="16.5" customHeight="1" x14ac:dyDescent="0.3">
      <c r="A13" s="57"/>
      <c r="B13" s="57"/>
      <c r="C13" s="57"/>
      <c r="D13" s="57"/>
      <c r="E13" s="57"/>
      <c r="F13" s="57"/>
      <c r="G13" s="57"/>
      <c r="H13" s="57"/>
      <c r="I13" s="57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</row>
    <row r="14" spans="1:21" ht="18.75" x14ac:dyDescent="0.25">
      <c r="B14" s="72"/>
      <c r="C14" s="72"/>
      <c r="D14" s="72"/>
      <c r="F14" s="72" t="str">
        <f>'1. паспорт местоположение'!B15</f>
        <v xml:space="preserve">Реконструкция ВЛ-0,4 кВ ТП-42 ф-3 </v>
      </c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</row>
    <row r="15" spans="1:21" ht="15.75" customHeight="1" x14ac:dyDescent="0.25">
      <c r="A15" s="157" t="s">
        <v>8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</row>
    <row r="16" spans="1:21" ht="15.75" x14ac:dyDescent="0.25">
      <c r="A16" s="173"/>
      <c r="B16" s="173"/>
      <c r="C16" s="173"/>
      <c r="D16" s="173"/>
      <c r="E16" s="173"/>
      <c r="F16" s="173"/>
      <c r="G16" s="173"/>
      <c r="H16" s="173"/>
      <c r="I16" s="173"/>
      <c r="J16" s="173"/>
      <c r="K16" s="173"/>
      <c r="L16" s="173"/>
      <c r="M16" s="173"/>
      <c r="N16" s="173"/>
      <c r="O16" s="173"/>
      <c r="P16" s="173"/>
      <c r="Q16" s="173"/>
      <c r="R16" s="173"/>
      <c r="S16" s="173"/>
      <c r="T16" s="173"/>
      <c r="U16" s="173"/>
    </row>
    <row r="17" spans="1:24" ht="15.75" x14ac:dyDescent="0.25">
      <c r="A17" s="56"/>
      <c r="L17" s="56"/>
      <c r="M17" s="56"/>
      <c r="N17" s="56"/>
      <c r="O17" s="56"/>
      <c r="P17" s="56"/>
      <c r="Q17" s="56"/>
      <c r="R17" s="56"/>
      <c r="S17" s="56"/>
      <c r="T17" s="56"/>
    </row>
    <row r="18" spans="1:24" ht="15.75" x14ac:dyDescent="0.25">
      <c r="A18" s="174" t="s">
        <v>171</v>
      </c>
      <c r="B18" s="174"/>
      <c r="C18" s="174"/>
      <c r="D18" s="174"/>
      <c r="E18" s="174"/>
      <c r="F18" s="174"/>
      <c r="G18" s="174"/>
      <c r="H18" s="174"/>
      <c r="I18" s="174"/>
      <c r="J18" s="174"/>
      <c r="K18" s="174"/>
      <c r="L18" s="174"/>
      <c r="M18" s="174"/>
      <c r="N18" s="174"/>
      <c r="O18" s="174"/>
      <c r="P18" s="174"/>
      <c r="Q18" s="174"/>
      <c r="R18" s="174"/>
      <c r="S18" s="174"/>
      <c r="T18" s="174"/>
      <c r="U18" s="174"/>
    </row>
    <row r="19" spans="1:24" ht="15.75" x14ac:dyDescent="0.25">
      <c r="A19" s="56"/>
      <c r="B19" s="56"/>
      <c r="D19" s="56"/>
      <c r="E19" s="56"/>
      <c r="F19" s="56"/>
      <c r="L19" s="56"/>
      <c r="M19" s="56"/>
      <c r="N19" s="56"/>
      <c r="O19" s="56"/>
      <c r="P19" s="56"/>
      <c r="Q19" s="56"/>
      <c r="R19" s="56"/>
      <c r="S19" s="56"/>
      <c r="T19" s="56"/>
    </row>
    <row r="20" spans="1:24" ht="33" customHeight="1" x14ac:dyDescent="0.25">
      <c r="A20" s="164" t="s">
        <v>172</v>
      </c>
      <c r="B20" s="164" t="s">
        <v>173</v>
      </c>
      <c r="C20" s="164" t="s">
        <v>174</v>
      </c>
      <c r="D20" s="164"/>
      <c r="E20" s="163" t="s">
        <v>175</v>
      </c>
      <c r="F20" s="163"/>
      <c r="G20" s="164" t="s">
        <v>176</v>
      </c>
      <c r="H20" s="172" t="s">
        <v>319</v>
      </c>
      <c r="I20" s="172"/>
      <c r="J20" s="172"/>
      <c r="K20" s="172"/>
      <c r="L20" s="172" t="s">
        <v>177</v>
      </c>
      <c r="M20" s="172"/>
      <c r="N20" s="172"/>
      <c r="O20" s="172"/>
      <c r="P20" s="172" t="s">
        <v>178</v>
      </c>
      <c r="Q20" s="172"/>
      <c r="R20" s="172"/>
      <c r="S20" s="172"/>
      <c r="T20" s="165" t="s">
        <v>179</v>
      </c>
      <c r="U20" s="165"/>
      <c r="V20" s="6"/>
      <c r="W20" s="6"/>
      <c r="X20" s="6"/>
    </row>
    <row r="21" spans="1:24" ht="99.75" customHeight="1" x14ac:dyDescent="0.25">
      <c r="A21" s="164"/>
      <c r="B21" s="164"/>
      <c r="C21" s="164"/>
      <c r="D21" s="164"/>
      <c r="E21" s="163"/>
      <c r="F21" s="163"/>
      <c r="G21" s="164"/>
      <c r="H21" s="164" t="s">
        <v>111</v>
      </c>
      <c r="I21" s="164"/>
      <c r="J21" s="164" t="s">
        <v>332</v>
      </c>
      <c r="K21" s="164"/>
      <c r="L21" s="164" t="s">
        <v>111</v>
      </c>
      <c r="M21" s="164"/>
      <c r="N21" s="164" t="s">
        <v>180</v>
      </c>
      <c r="O21" s="164"/>
      <c r="P21" s="164" t="s">
        <v>111</v>
      </c>
      <c r="Q21" s="164"/>
      <c r="R21" s="164" t="s">
        <v>180</v>
      </c>
      <c r="S21" s="164"/>
      <c r="T21" s="165"/>
      <c r="U21" s="165"/>
    </row>
    <row r="22" spans="1:24" ht="89.25" customHeight="1" x14ac:dyDescent="0.25">
      <c r="A22" s="164"/>
      <c r="B22" s="164"/>
      <c r="C22" s="59" t="s">
        <v>111</v>
      </c>
      <c r="D22" s="59" t="s">
        <v>332</v>
      </c>
      <c r="E22" s="60" t="s">
        <v>181</v>
      </c>
      <c r="F22" s="60" t="s">
        <v>182</v>
      </c>
      <c r="G22" s="164"/>
      <c r="H22" s="61" t="s">
        <v>183</v>
      </c>
      <c r="I22" s="61" t="s">
        <v>184</v>
      </c>
      <c r="J22" s="61" t="s">
        <v>183</v>
      </c>
      <c r="K22" s="61" t="s">
        <v>184</v>
      </c>
      <c r="L22" s="61" t="s">
        <v>183</v>
      </c>
      <c r="M22" s="61" t="s">
        <v>184</v>
      </c>
      <c r="N22" s="61" t="s">
        <v>183</v>
      </c>
      <c r="O22" s="61" t="s">
        <v>184</v>
      </c>
      <c r="P22" s="61" t="s">
        <v>183</v>
      </c>
      <c r="Q22" s="61" t="s">
        <v>184</v>
      </c>
      <c r="R22" s="61" t="s">
        <v>183</v>
      </c>
      <c r="S22" s="61" t="s">
        <v>184</v>
      </c>
      <c r="T22" s="59" t="s">
        <v>111</v>
      </c>
      <c r="U22" s="59" t="s">
        <v>332</v>
      </c>
    </row>
    <row r="23" spans="1:24" ht="19.5" customHeight="1" x14ac:dyDescent="0.25">
      <c r="A23" s="33">
        <v>1</v>
      </c>
      <c r="B23" s="33">
        <v>2</v>
      </c>
      <c r="C23" s="33">
        <v>3</v>
      </c>
      <c r="D23" s="33">
        <v>4</v>
      </c>
      <c r="E23" s="33">
        <v>5</v>
      </c>
      <c r="F23" s="33">
        <v>6</v>
      </c>
      <c r="G23" s="33">
        <v>7</v>
      </c>
      <c r="H23" s="33">
        <v>8</v>
      </c>
      <c r="I23" s="33">
        <v>9</v>
      </c>
      <c r="J23" s="33">
        <v>10</v>
      </c>
      <c r="K23" s="33">
        <v>11</v>
      </c>
      <c r="L23" s="33">
        <v>12</v>
      </c>
      <c r="M23" s="33">
        <v>13</v>
      </c>
      <c r="N23" s="33">
        <v>14</v>
      </c>
      <c r="O23" s="33">
        <v>15</v>
      </c>
      <c r="P23" s="33">
        <v>16</v>
      </c>
      <c r="Q23" s="33">
        <v>17</v>
      </c>
      <c r="R23" s="33">
        <v>18</v>
      </c>
      <c r="S23" s="33">
        <v>19</v>
      </c>
      <c r="T23" s="33">
        <v>20</v>
      </c>
      <c r="U23" s="33">
        <v>21</v>
      </c>
    </row>
    <row r="24" spans="1:24" s="105" customFormat="1" ht="47.25" customHeight="1" x14ac:dyDescent="0.25">
      <c r="A24" s="38">
        <v>1</v>
      </c>
      <c r="B24" s="39" t="s">
        <v>185</v>
      </c>
      <c r="C24" s="86">
        <v>1.2509999999999999</v>
      </c>
      <c r="D24" s="106">
        <f>J24</f>
        <v>1.2929999999999999</v>
      </c>
      <c r="E24" s="100">
        <v>0</v>
      </c>
      <c r="F24" s="98">
        <v>0</v>
      </c>
      <c r="G24" s="101">
        <v>0</v>
      </c>
      <c r="H24" s="86">
        <v>1.2509999999999999</v>
      </c>
      <c r="I24" s="86">
        <v>1.2509999999999999</v>
      </c>
      <c r="J24" s="104">
        <v>1.2929999999999999</v>
      </c>
      <c r="K24" s="98">
        <v>1.2929999999999999</v>
      </c>
      <c r="L24" s="98">
        <v>0</v>
      </c>
      <c r="M24" s="98">
        <v>0</v>
      </c>
      <c r="N24" s="98">
        <v>0</v>
      </c>
      <c r="O24" s="98">
        <v>0</v>
      </c>
      <c r="P24" s="98">
        <v>0</v>
      </c>
      <c r="Q24" s="98">
        <v>0</v>
      </c>
      <c r="R24" s="98">
        <v>0</v>
      </c>
      <c r="S24" s="98">
        <v>0</v>
      </c>
      <c r="T24" s="86">
        <f>C24</f>
        <v>1.2509999999999999</v>
      </c>
      <c r="U24" s="86">
        <f>D24</f>
        <v>1.2929999999999999</v>
      </c>
    </row>
    <row r="25" spans="1:24" ht="24" customHeight="1" x14ac:dyDescent="0.25">
      <c r="A25" s="62" t="s">
        <v>186</v>
      </c>
      <c r="B25" s="63" t="s">
        <v>187</v>
      </c>
      <c r="C25" s="94">
        <v>0</v>
      </c>
      <c r="D25" s="94">
        <v>0</v>
      </c>
      <c r="E25" s="94">
        <v>0</v>
      </c>
      <c r="F25" s="94">
        <v>0</v>
      </c>
      <c r="G25" s="94">
        <v>0</v>
      </c>
      <c r="H25" s="94">
        <v>0</v>
      </c>
      <c r="I25" s="94">
        <v>0</v>
      </c>
      <c r="J25" s="94">
        <v>0</v>
      </c>
      <c r="K25" s="94">
        <v>0</v>
      </c>
      <c r="L25" s="94">
        <v>0</v>
      </c>
      <c r="M25" s="94">
        <v>0</v>
      </c>
      <c r="N25" s="94">
        <v>0</v>
      </c>
      <c r="O25" s="94">
        <v>0</v>
      </c>
      <c r="P25" s="94">
        <v>0</v>
      </c>
      <c r="Q25" s="94">
        <v>0</v>
      </c>
      <c r="R25" s="94">
        <v>0</v>
      </c>
      <c r="S25" s="94">
        <v>0</v>
      </c>
      <c r="T25" s="94">
        <v>0</v>
      </c>
      <c r="U25" s="94">
        <v>0</v>
      </c>
    </row>
    <row r="26" spans="1:24" ht="15.75" x14ac:dyDescent="0.25">
      <c r="A26" s="62" t="s">
        <v>188</v>
      </c>
      <c r="B26" s="63" t="s">
        <v>189</v>
      </c>
      <c r="C26" s="94">
        <v>0</v>
      </c>
      <c r="D26" s="94">
        <v>0</v>
      </c>
      <c r="E26" s="95">
        <v>0</v>
      </c>
      <c r="F26" s="94">
        <v>0</v>
      </c>
      <c r="G26" s="94">
        <v>0</v>
      </c>
      <c r="H26" s="94">
        <v>0</v>
      </c>
      <c r="I26" s="94">
        <v>0</v>
      </c>
      <c r="J26" s="94">
        <v>0</v>
      </c>
      <c r="K26" s="94">
        <v>0</v>
      </c>
      <c r="L26" s="94">
        <v>0</v>
      </c>
      <c r="M26" s="94">
        <v>0</v>
      </c>
      <c r="N26" s="94">
        <v>0</v>
      </c>
      <c r="O26" s="94">
        <v>0</v>
      </c>
      <c r="P26" s="94">
        <v>0</v>
      </c>
      <c r="Q26" s="94">
        <v>0</v>
      </c>
      <c r="R26" s="94">
        <v>0</v>
      </c>
      <c r="S26" s="94">
        <v>0</v>
      </c>
      <c r="T26" s="94">
        <v>0</v>
      </c>
      <c r="U26" s="94">
        <v>0</v>
      </c>
    </row>
    <row r="27" spans="1:24" ht="31.5" x14ac:dyDescent="0.25">
      <c r="A27" s="62" t="s">
        <v>190</v>
      </c>
      <c r="B27" s="63" t="s">
        <v>191</v>
      </c>
      <c r="C27" s="90">
        <v>1.2509999999999999</v>
      </c>
      <c r="D27" s="107">
        <f>J27</f>
        <v>1.2929999999999999</v>
      </c>
      <c r="E27" s="94">
        <v>0</v>
      </c>
      <c r="F27" s="94">
        <v>0</v>
      </c>
      <c r="G27" s="87">
        <v>0</v>
      </c>
      <c r="H27" s="90">
        <v>1.2509999999999999</v>
      </c>
      <c r="I27" s="90">
        <v>1.2509999999999999</v>
      </c>
      <c r="J27" s="92">
        <v>1.2929999999999999</v>
      </c>
      <c r="K27" s="94">
        <v>1.2929999999999999</v>
      </c>
      <c r="L27" s="94">
        <v>0</v>
      </c>
      <c r="M27" s="94">
        <v>0</v>
      </c>
      <c r="N27" s="94">
        <v>0</v>
      </c>
      <c r="O27" s="94">
        <v>0</v>
      </c>
      <c r="P27" s="94">
        <v>0</v>
      </c>
      <c r="Q27" s="94">
        <v>0</v>
      </c>
      <c r="R27" s="94">
        <v>0</v>
      </c>
      <c r="S27" s="94">
        <v>0</v>
      </c>
      <c r="T27" s="90">
        <f>C27</f>
        <v>1.2509999999999999</v>
      </c>
      <c r="U27" s="90">
        <f t="shared" ref="U27:U56" si="0">D27</f>
        <v>1.2929999999999999</v>
      </c>
    </row>
    <row r="28" spans="1:24" ht="15.75" x14ac:dyDescent="0.25">
      <c r="A28" s="62" t="s">
        <v>192</v>
      </c>
      <c r="B28" s="63" t="s">
        <v>193</v>
      </c>
      <c r="C28" s="101">
        <v>0</v>
      </c>
      <c r="D28" s="101">
        <v>0</v>
      </c>
      <c r="E28" s="95">
        <v>0</v>
      </c>
      <c r="F28" s="94">
        <v>0</v>
      </c>
      <c r="G28" s="94">
        <v>0</v>
      </c>
      <c r="H28" s="101">
        <v>0</v>
      </c>
      <c r="I28" s="101">
        <v>0</v>
      </c>
      <c r="J28" s="94">
        <v>0</v>
      </c>
      <c r="K28" s="94">
        <v>0</v>
      </c>
      <c r="L28" s="94">
        <v>0</v>
      </c>
      <c r="M28" s="94">
        <v>0</v>
      </c>
      <c r="N28" s="94">
        <v>0</v>
      </c>
      <c r="O28" s="94">
        <v>0</v>
      </c>
      <c r="P28" s="94">
        <v>0</v>
      </c>
      <c r="Q28" s="94">
        <v>0</v>
      </c>
      <c r="R28" s="94">
        <v>0</v>
      </c>
      <c r="S28" s="94">
        <v>0</v>
      </c>
      <c r="T28" s="94">
        <v>0</v>
      </c>
      <c r="U28" s="90">
        <f t="shared" si="0"/>
        <v>0</v>
      </c>
    </row>
    <row r="29" spans="1:24" ht="15.75" x14ac:dyDescent="0.25">
      <c r="A29" s="62" t="s">
        <v>194</v>
      </c>
      <c r="B29" s="64" t="s">
        <v>195</v>
      </c>
      <c r="C29" s="101">
        <v>0</v>
      </c>
      <c r="D29" s="101">
        <v>0</v>
      </c>
      <c r="E29" s="94">
        <v>0</v>
      </c>
      <c r="F29" s="94">
        <v>0</v>
      </c>
      <c r="G29" s="94">
        <v>0</v>
      </c>
      <c r="H29" s="101">
        <v>0</v>
      </c>
      <c r="I29" s="101">
        <v>0</v>
      </c>
      <c r="J29" s="94">
        <v>0</v>
      </c>
      <c r="K29" s="94">
        <v>0</v>
      </c>
      <c r="L29" s="94">
        <v>0</v>
      </c>
      <c r="M29" s="94">
        <v>0</v>
      </c>
      <c r="N29" s="94">
        <v>0</v>
      </c>
      <c r="O29" s="94">
        <v>0</v>
      </c>
      <c r="P29" s="94">
        <v>0</v>
      </c>
      <c r="Q29" s="94">
        <v>0</v>
      </c>
      <c r="R29" s="94">
        <v>0</v>
      </c>
      <c r="S29" s="94">
        <v>0</v>
      </c>
      <c r="T29" s="94">
        <v>0</v>
      </c>
      <c r="U29" s="90">
        <f t="shared" si="0"/>
        <v>0</v>
      </c>
    </row>
    <row r="30" spans="1:24" ht="47.25" x14ac:dyDescent="0.25">
      <c r="A30" s="38" t="s">
        <v>16</v>
      </c>
      <c r="B30" s="39" t="s">
        <v>196</v>
      </c>
      <c r="C30" s="102">
        <v>1.0429999999999999</v>
      </c>
      <c r="D30" s="102">
        <v>1.0429999999999999</v>
      </c>
      <c r="E30" s="100">
        <v>0</v>
      </c>
      <c r="F30" s="98">
        <v>0</v>
      </c>
      <c r="G30" s="101">
        <v>0</v>
      </c>
      <c r="H30" s="102">
        <v>1.0429999999999999</v>
      </c>
      <c r="I30" s="102">
        <v>1.0429999999999999</v>
      </c>
      <c r="J30" s="104">
        <f>J32+J33</f>
        <v>1.077</v>
      </c>
      <c r="K30" s="98">
        <v>1.077</v>
      </c>
      <c r="L30" s="98">
        <v>0</v>
      </c>
      <c r="M30" s="98">
        <v>0</v>
      </c>
      <c r="N30" s="98">
        <v>0</v>
      </c>
      <c r="O30" s="98">
        <v>0</v>
      </c>
      <c r="P30" s="98">
        <v>0</v>
      </c>
      <c r="Q30" s="98">
        <v>0</v>
      </c>
      <c r="R30" s="98">
        <v>0</v>
      </c>
      <c r="S30" s="98">
        <v>0</v>
      </c>
      <c r="T30" s="89">
        <f>C30</f>
        <v>1.0429999999999999</v>
      </c>
      <c r="U30" s="86">
        <f t="shared" si="0"/>
        <v>1.0429999999999999</v>
      </c>
    </row>
    <row r="31" spans="1:24" ht="15.75" x14ac:dyDescent="0.25">
      <c r="A31" s="38" t="s">
        <v>197</v>
      </c>
      <c r="B31" s="63" t="s">
        <v>198</v>
      </c>
      <c r="C31" s="93">
        <v>0</v>
      </c>
      <c r="D31" s="93">
        <v>0</v>
      </c>
      <c r="E31" s="94">
        <v>0</v>
      </c>
      <c r="F31" s="94">
        <v>0</v>
      </c>
      <c r="G31" s="94">
        <v>0</v>
      </c>
      <c r="H31" s="93">
        <v>0</v>
      </c>
      <c r="I31" s="93">
        <v>0</v>
      </c>
      <c r="J31" s="94">
        <v>0</v>
      </c>
      <c r="K31" s="94">
        <v>0</v>
      </c>
      <c r="L31" s="94">
        <v>0</v>
      </c>
      <c r="M31" s="94">
        <v>0</v>
      </c>
      <c r="N31" s="94">
        <v>0</v>
      </c>
      <c r="O31" s="94">
        <v>0</v>
      </c>
      <c r="P31" s="94">
        <v>0</v>
      </c>
      <c r="Q31" s="94">
        <v>0</v>
      </c>
      <c r="R31" s="94">
        <v>0</v>
      </c>
      <c r="S31" s="94">
        <v>0</v>
      </c>
      <c r="T31" s="94">
        <v>0</v>
      </c>
      <c r="U31" s="90">
        <f t="shared" si="0"/>
        <v>0</v>
      </c>
    </row>
    <row r="32" spans="1:24" ht="31.5" x14ac:dyDescent="0.25">
      <c r="A32" s="38" t="s">
        <v>199</v>
      </c>
      <c r="B32" s="63" t="s">
        <v>200</v>
      </c>
      <c r="C32" s="88">
        <v>1.0429999999999999</v>
      </c>
      <c r="D32" s="88">
        <v>1.0429999999999999</v>
      </c>
      <c r="E32" s="95">
        <v>0</v>
      </c>
      <c r="F32" s="94">
        <v>0</v>
      </c>
      <c r="G32" s="87">
        <v>0</v>
      </c>
      <c r="H32" s="88">
        <v>1.0429999999999999</v>
      </c>
      <c r="I32" s="88">
        <v>1.0429999999999999</v>
      </c>
      <c r="J32" s="92">
        <v>0.52800000000000002</v>
      </c>
      <c r="K32" s="94">
        <v>0.52800000000000002</v>
      </c>
      <c r="L32" s="94">
        <v>0</v>
      </c>
      <c r="M32" s="94">
        <v>0</v>
      </c>
      <c r="N32" s="94">
        <v>0</v>
      </c>
      <c r="O32" s="94">
        <v>0</v>
      </c>
      <c r="P32" s="94">
        <v>0</v>
      </c>
      <c r="Q32" s="94">
        <v>0</v>
      </c>
      <c r="R32" s="94">
        <v>0</v>
      </c>
      <c r="S32" s="94">
        <v>0</v>
      </c>
      <c r="T32" s="97">
        <f>C32</f>
        <v>1.0429999999999999</v>
      </c>
      <c r="U32" s="90">
        <f t="shared" si="0"/>
        <v>1.0429999999999999</v>
      </c>
    </row>
    <row r="33" spans="1:21" ht="15.75" x14ac:dyDescent="0.25">
      <c r="A33" s="38" t="s">
        <v>201</v>
      </c>
      <c r="B33" s="63" t="s">
        <v>202</v>
      </c>
      <c r="C33" s="93">
        <v>0</v>
      </c>
      <c r="D33" s="93">
        <v>0</v>
      </c>
      <c r="E33" s="94">
        <v>0</v>
      </c>
      <c r="F33" s="94">
        <v>0</v>
      </c>
      <c r="G33" s="94">
        <v>0</v>
      </c>
      <c r="H33" s="93">
        <v>0</v>
      </c>
      <c r="I33" s="93">
        <v>0</v>
      </c>
      <c r="J33" s="94">
        <v>0.54900000000000004</v>
      </c>
      <c r="K33" s="94">
        <v>0.54900000000000004</v>
      </c>
      <c r="L33" s="94">
        <v>0</v>
      </c>
      <c r="M33" s="94">
        <v>0</v>
      </c>
      <c r="N33" s="94">
        <v>0</v>
      </c>
      <c r="O33" s="94">
        <v>0</v>
      </c>
      <c r="P33" s="94">
        <v>0</v>
      </c>
      <c r="Q33" s="94">
        <v>0</v>
      </c>
      <c r="R33" s="94">
        <v>0</v>
      </c>
      <c r="S33" s="94">
        <v>0</v>
      </c>
      <c r="T33" s="90">
        <f t="shared" ref="T33:T34" si="1">C33</f>
        <v>0</v>
      </c>
      <c r="U33" s="90">
        <f t="shared" si="0"/>
        <v>0</v>
      </c>
    </row>
    <row r="34" spans="1:21" ht="15.75" x14ac:dyDescent="0.25">
      <c r="A34" s="38" t="s">
        <v>203</v>
      </c>
      <c r="B34" s="63" t="s">
        <v>204</v>
      </c>
      <c r="C34" s="93">
        <v>0</v>
      </c>
      <c r="D34" s="93">
        <v>0</v>
      </c>
      <c r="E34" s="95">
        <v>0</v>
      </c>
      <c r="F34" s="94">
        <v>0</v>
      </c>
      <c r="G34" s="94">
        <v>0</v>
      </c>
      <c r="H34" s="93">
        <v>0</v>
      </c>
      <c r="I34" s="93">
        <v>0</v>
      </c>
      <c r="J34" s="94">
        <v>0</v>
      </c>
      <c r="K34" s="94">
        <v>0</v>
      </c>
      <c r="L34" s="94">
        <v>0</v>
      </c>
      <c r="M34" s="94">
        <v>0</v>
      </c>
      <c r="N34" s="94">
        <v>0</v>
      </c>
      <c r="O34" s="94">
        <v>0</v>
      </c>
      <c r="P34" s="94">
        <v>0</v>
      </c>
      <c r="Q34" s="94">
        <v>0</v>
      </c>
      <c r="R34" s="94">
        <v>0</v>
      </c>
      <c r="S34" s="94">
        <v>0</v>
      </c>
      <c r="T34" s="90">
        <f t="shared" si="1"/>
        <v>0</v>
      </c>
      <c r="U34" s="90">
        <f t="shared" si="0"/>
        <v>0</v>
      </c>
    </row>
    <row r="35" spans="1:21" ht="31.5" x14ac:dyDescent="0.25">
      <c r="A35" s="38" t="s">
        <v>18</v>
      </c>
      <c r="B35" s="39" t="s">
        <v>205</v>
      </c>
      <c r="C35" s="102">
        <f>C39</f>
        <v>1.19</v>
      </c>
      <c r="D35" s="102">
        <f>J35</f>
        <v>0.96799999999999997</v>
      </c>
      <c r="E35" s="98">
        <v>0</v>
      </c>
      <c r="F35" s="98">
        <v>0</v>
      </c>
      <c r="G35" s="98">
        <v>0</v>
      </c>
      <c r="H35" s="102">
        <f>H39</f>
        <v>1.19</v>
      </c>
      <c r="I35" s="102">
        <f>I39</f>
        <v>1.19</v>
      </c>
      <c r="J35" s="99">
        <f>K35</f>
        <v>0.96799999999999997</v>
      </c>
      <c r="K35" s="98">
        <v>0.96799999999999997</v>
      </c>
      <c r="L35" s="98">
        <v>0</v>
      </c>
      <c r="M35" s="98">
        <v>0</v>
      </c>
      <c r="N35" s="98">
        <v>0</v>
      </c>
      <c r="O35" s="98">
        <v>0</v>
      </c>
      <c r="P35" s="98">
        <v>0</v>
      </c>
      <c r="Q35" s="98">
        <v>0</v>
      </c>
      <c r="R35" s="98">
        <v>0</v>
      </c>
      <c r="S35" s="98">
        <v>0</v>
      </c>
      <c r="T35" s="89">
        <f>C35</f>
        <v>1.19</v>
      </c>
      <c r="U35" s="89">
        <f>D35</f>
        <v>0.96799999999999997</v>
      </c>
    </row>
    <row r="36" spans="1:21" ht="31.5" x14ac:dyDescent="0.25">
      <c r="A36" s="62" t="s">
        <v>206</v>
      </c>
      <c r="B36" s="24" t="s">
        <v>207</v>
      </c>
      <c r="C36" s="93">
        <v>0</v>
      </c>
      <c r="D36" s="93">
        <v>0</v>
      </c>
      <c r="E36" s="95">
        <v>0</v>
      </c>
      <c r="F36" s="94">
        <v>0</v>
      </c>
      <c r="G36" s="94">
        <v>0</v>
      </c>
      <c r="H36" s="93">
        <v>0</v>
      </c>
      <c r="I36" s="93">
        <v>0</v>
      </c>
      <c r="J36" s="94">
        <v>0</v>
      </c>
      <c r="K36" s="94">
        <v>0</v>
      </c>
      <c r="L36" s="94">
        <v>0</v>
      </c>
      <c r="M36" s="94">
        <v>0</v>
      </c>
      <c r="N36" s="94">
        <v>0</v>
      </c>
      <c r="O36" s="94">
        <v>0</v>
      </c>
      <c r="P36" s="94">
        <v>0</v>
      </c>
      <c r="Q36" s="94">
        <v>0</v>
      </c>
      <c r="R36" s="94">
        <v>0</v>
      </c>
      <c r="S36" s="94">
        <v>0</v>
      </c>
      <c r="T36" s="94">
        <v>0</v>
      </c>
      <c r="U36" s="94">
        <v>0</v>
      </c>
    </row>
    <row r="37" spans="1:21" ht="15.75" x14ac:dyDescent="0.25">
      <c r="A37" s="62" t="s">
        <v>208</v>
      </c>
      <c r="B37" s="24" t="s">
        <v>209</v>
      </c>
      <c r="C37" s="93">
        <v>0</v>
      </c>
      <c r="D37" s="93">
        <v>0</v>
      </c>
      <c r="E37" s="94">
        <v>0</v>
      </c>
      <c r="F37" s="94">
        <v>0</v>
      </c>
      <c r="G37" s="94">
        <v>0</v>
      </c>
      <c r="H37" s="93">
        <v>0</v>
      </c>
      <c r="I37" s="93">
        <v>0</v>
      </c>
      <c r="J37" s="94">
        <v>0</v>
      </c>
      <c r="K37" s="94">
        <v>0</v>
      </c>
      <c r="L37" s="94">
        <v>0</v>
      </c>
      <c r="M37" s="94">
        <v>0</v>
      </c>
      <c r="N37" s="94">
        <v>0</v>
      </c>
      <c r="O37" s="94">
        <v>0</v>
      </c>
      <c r="P37" s="94">
        <v>0</v>
      </c>
      <c r="Q37" s="94">
        <v>0</v>
      </c>
      <c r="R37" s="94">
        <v>0</v>
      </c>
      <c r="S37" s="94">
        <v>0</v>
      </c>
      <c r="T37" s="94">
        <v>0</v>
      </c>
      <c r="U37" s="94">
        <v>0</v>
      </c>
    </row>
    <row r="38" spans="1:21" ht="15.75" x14ac:dyDescent="0.25">
      <c r="A38" s="62" t="s">
        <v>210</v>
      </c>
      <c r="B38" s="24" t="s">
        <v>211</v>
      </c>
      <c r="C38" s="93">
        <v>0</v>
      </c>
      <c r="D38" s="93">
        <v>0</v>
      </c>
      <c r="E38" s="95">
        <v>0</v>
      </c>
      <c r="F38" s="94">
        <v>0</v>
      </c>
      <c r="G38" s="94">
        <v>0</v>
      </c>
      <c r="H38" s="93">
        <v>0</v>
      </c>
      <c r="I38" s="93">
        <v>0</v>
      </c>
      <c r="J38" s="94">
        <v>0</v>
      </c>
      <c r="K38" s="94">
        <v>0</v>
      </c>
      <c r="L38" s="94">
        <v>0</v>
      </c>
      <c r="M38" s="94">
        <v>0</v>
      </c>
      <c r="N38" s="94">
        <v>0</v>
      </c>
      <c r="O38" s="94">
        <v>0</v>
      </c>
      <c r="P38" s="94">
        <v>0</v>
      </c>
      <c r="Q38" s="94">
        <v>0</v>
      </c>
      <c r="R38" s="94">
        <v>0</v>
      </c>
      <c r="S38" s="94">
        <v>0</v>
      </c>
      <c r="T38" s="94">
        <v>0</v>
      </c>
      <c r="U38" s="94">
        <v>0</v>
      </c>
    </row>
    <row r="39" spans="1:21" ht="31.5" x14ac:dyDescent="0.25">
      <c r="A39" s="62" t="s">
        <v>212</v>
      </c>
      <c r="B39" s="63" t="s">
        <v>213</v>
      </c>
      <c r="C39" s="88">
        <v>1.19</v>
      </c>
      <c r="D39" s="88">
        <f>D35</f>
        <v>0.96799999999999997</v>
      </c>
      <c r="E39" s="94">
        <v>0</v>
      </c>
      <c r="F39" s="94">
        <v>0</v>
      </c>
      <c r="G39" s="94">
        <v>0</v>
      </c>
      <c r="H39" s="88">
        <v>1.19</v>
      </c>
      <c r="I39" s="88">
        <v>1.19</v>
      </c>
      <c r="J39" s="96">
        <v>0.96799999999999997</v>
      </c>
      <c r="K39" s="94">
        <v>0.96799999999999997</v>
      </c>
      <c r="L39" s="94">
        <v>0</v>
      </c>
      <c r="M39" s="94">
        <v>0</v>
      </c>
      <c r="N39" s="94">
        <v>0</v>
      </c>
      <c r="O39" s="94">
        <v>0</v>
      </c>
      <c r="P39" s="94">
        <v>0</v>
      </c>
      <c r="Q39" s="94">
        <v>0</v>
      </c>
      <c r="R39" s="94">
        <v>0</v>
      </c>
      <c r="S39" s="94">
        <v>0</v>
      </c>
      <c r="T39" s="97">
        <f>C39</f>
        <v>1.19</v>
      </c>
      <c r="U39" s="97">
        <f t="shared" si="0"/>
        <v>0.96799999999999997</v>
      </c>
    </row>
    <row r="40" spans="1:21" ht="31.5" x14ac:dyDescent="0.25">
      <c r="A40" s="62" t="s">
        <v>214</v>
      </c>
      <c r="B40" s="63" t="s">
        <v>215</v>
      </c>
      <c r="C40" s="93">
        <v>0</v>
      </c>
      <c r="D40" s="93">
        <v>0</v>
      </c>
      <c r="E40" s="95">
        <v>0</v>
      </c>
      <c r="F40" s="94">
        <v>0</v>
      </c>
      <c r="G40" s="94">
        <v>0</v>
      </c>
      <c r="H40" s="93">
        <v>0</v>
      </c>
      <c r="I40" s="93">
        <v>0</v>
      </c>
      <c r="J40" s="94">
        <v>0</v>
      </c>
      <c r="K40" s="94">
        <v>0</v>
      </c>
      <c r="L40" s="94">
        <v>0</v>
      </c>
      <c r="M40" s="94">
        <v>0</v>
      </c>
      <c r="N40" s="94">
        <v>0</v>
      </c>
      <c r="O40" s="94">
        <v>0</v>
      </c>
      <c r="P40" s="94">
        <v>0</v>
      </c>
      <c r="Q40" s="94">
        <v>0</v>
      </c>
      <c r="R40" s="94">
        <v>0</v>
      </c>
      <c r="S40" s="94">
        <v>0</v>
      </c>
      <c r="T40" s="94">
        <v>0</v>
      </c>
      <c r="U40" s="94">
        <v>0</v>
      </c>
    </row>
    <row r="41" spans="1:21" ht="15.75" x14ac:dyDescent="0.25">
      <c r="A41" s="62" t="s">
        <v>216</v>
      </c>
      <c r="B41" s="63" t="s">
        <v>217</v>
      </c>
      <c r="C41" s="93">
        <v>0</v>
      </c>
      <c r="D41" s="93">
        <v>0</v>
      </c>
      <c r="E41" s="94">
        <v>0</v>
      </c>
      <c r="F41" s="94">
        <v>0</v>
      </c>
      <c r="G41" s="94">
        <v>0</v>
      </c>
      <c r="H41" s="93">
        <v>0</v>
      </c>
      <c r="I41" s="93">
        <v>0</v>
      </c>
      <c r="J41" s="94">
        <v>0</v>
      </c>
      <c r="K41" s="94">
        <v>0</v>
      </c>
      <c r="L41" s="94">
        <v>0</v>
      </c>
      <c r="M41" s="94">
        <v>0</v>
      </c>
      <c r="N41" s="94">
        <v>0</v>
      </c>
      <c r="O41" s="94">
        <v>0</v>
      </c>
      <c r="P41" s="94">
        <v>0</v>
      </c>
      <c r="Q41" s="94">
        <v>0</v>
      </c>
      <c r="R41" s="94">
        <v>0</v>
      </c>
      <c r="S41" s="94">
        <v>0</v>
      </c>
      <c r="T41" s="94">
        <v>0</v>
      </c>
      <c r="U41" s="94">
        <v>0</v>
      </c>
    </row>
    <row r="42" spans="1:21" ht="18.75" x14ac:dyDescent="0.25">
      <c r="A42" s="62" t="s">
        <v>218</v>
      </c>
      <c r="B42" s="65" t="s">
        <v>219</v>
      </c>
      <c r="C42" s="93">
        <v>0</v>
      </c>
      <c r="D42" s="93">
        <v>0</v>
      </c>
      <c r="E42" s="95">
        <v>0</v>
      </c>
      <c r="F42" s="94">
        <v>0</v>
      </c>
      <c r="G42" s="94">
        <v>0</v>
      </c>
      <c r="H42" s="93">
        <v>0</v>
      </c>
      <c r="I42" s="93">
        <v>0</v>
      </c>
      <c r="J42" s="94">
        <v>0</v>
      </c>
      <c r="K42" s="94">
        <v>0</v>
      </c>
      <c r="L42" s="94">
        <v>0</v>
      </c>
      <c r="M42" s="94">
        <v>0</v>
      </c>
      <c r="N42" s="94">
        <v>0</v>
      </c>
      <c r="O42" s="94">
        <v>0</v>
      </c>
      <c r="P42" s="94">
        <v>0</v>
      </c>
      <c r="Q42" s="94">
        <v>0</v>
      </c>
      <c r="R42" s="94">
        <v>0</v>
      </c>
      <c r="S42" s="94">
        <v>0</v>
      </c>
      <c r="T42" s="94">
        <v>0</v>
      </c>
      <c r="U42" s="94">
        <v>0</v>
      </c>
    </row>
    <row r="43" spans="1:21" ht="15.75" x14ac:dyDescent="0.25">
      <c r="A43" s="38" t="s">
        <v>21</v>
      </c>
      <c r="B43" s="39" t="s">
        <v>220</v>
      </c>
      <c r="C43" s="102">
        <f>C47</f>
        <v>1.19</v>
      </c>
      <c r="D43" s="102">
        <f>D47</f>
        <v>0.96799999999999997</v>
      </c>
      <c r="E43" s="98">
        <v>0</v>
      </c>
      <c r="F43" s="98">
        <v>0</v>
      </c>
      <c r="G43" s="98">
        <v>0</v>
      </c>
      <c r="H43" s="102">
        <f>H47</f>
        <v>1.19</v>
      </c>
      <c r="I43" s="102">
        <f>I47</f>
        <v>1.19</v>
      </c>
      <c r="J43" s="99">
        <v>1.19</v>
      </c>
      <c r="K43" s="98">
        <v>0</v>
      </c>
      <c r="L43" s="98">
        <v>0</v>
      </c>
      <c r="M43" s="98">
        <v>0</v>
      </c>
      <c r="N43" s="98">
        <v>0</v>
      </c>
      <c r="O43" s="98">
        <v>0</v>
      </c>
      <c r="P43" s="98">
        <v>0</v>
      </c>
      <c r="Q43" s="98">
        <v>0</v>
      </c>
      <c r="R43" s="98">
        <v>0</v>
      </c>
      <c r="S43" s="98">
        <v>0</v>
      </c>
      <c r="T43" s="89">
        <f>C43</f>
        <v>1.19</v>
      </c>
      <c r="U43" s="89">
        <f t="shared" si="0"/>
        <v>0.96799999999999997</v>
      </c>
    </row>
    <row r="44" spans="1:21" ht="15.75" x14ac:dyDescent="0.25">
      <c r="A44" s="62" t="s">
        <v>221</v>
      </c>
      <c r="B44" s="63" t="s">
        <v>222</v>
      </c>
      <c r="C44" s="93">
        <v>0</v>
      </c>
      <c r="D44" s="93">
        <v>0</v>
      </c>
      <c r="E44" s="95">
        <v>0</v>
      </c>
      <c r="F44" s="94">
        <v>0</v>
      </c>
      <c r="G44" s="94">
        <v>0</v>
      </c>
      <c r="H44" s="93">
        <v>0</v>
      </c>
      <c r="I44" s="93">
        <v>0</v>
      </c>
      <c r="J44" s="94">
        <v>0</v>
      </c>
      <c r="K44" s="94">
        <v>0</v>
      </c>
      <c r="L44" s="94">
        <v>0</v>
      </c>
      <c r="M44" s="94">
        <v>0</v>
      </c>
      <c r="N44" s="94">
        <v>0</v>
      </c>
      <c r="O44" s="94">
        <v>0</v>
      </c>
      <c r="P44" s="94">
        <v>0</v>
      </c>
      <c r="Q44" s="94">
        <v>0</v>
      </c>
      <c r="R44" s="94">
        <v>0</v>
      </c>
      <c r="S44" s="94">
        <v>0</v>
      </c>
      <c r="T44" s="94">
        <v>0</v>
      </c>
      <c r="U44" s="94">
        <v>0</v>
      </c>
    </row>
    <row r="45" spans="1:21" ht="15.75" x14ac:dyDescent="0.25">
      <c r="A45" s="62" t="s">
        <v>223</v>
      </c>
      <c r="B45" s="63" t="s">
        <v>209</v>
      </c>
      <c r="C45" s="93">
        <v>0</v>
      </c>
      <c r="D45" s="93">
        <v>0</v>
      </c>
      <c r="E45" s="94">
        <v>0</v>
      </c>
      <c r="F45" s="94">
        <v>0</v>
      </c>
      <c r="G45" s="94">
        <v>0</v>
      </c>
      <c r="H45" s="93">
        <v>0</v>
      </c>
      <c r="I45" s="93">
        <v>0</v>
      </c>
      <c r="J45" s="94">
        <v>0</v>
      </c>
      <c r="K45" s="94">
        <v>0</v>
      </c>
      <c r="L45" s="94">
        <v>0</v>
      </c>
      <c r="M45" s="94">
        <v>0</v>
      </c>
      <c r="N45" s="94">
        <v>0</v>
      </c>
      <c r="O45" s="94">
        <v>0</v>
      </c>
      <c r="P45" s="94">
        <v>0</v>
      </c>
      <c r="Q45" s="94">
        <v>0</v>
      </c>
      <c r="R45" s="94">
        <v>0</v>
      </c>
      <c r="S45" s="94">
        <v>0</v>
      </c>
      <c r="T45" s="94">
        <v>0</v>
      </c>
      <c r="U45" s="94">
        <v>0</v>
      </c>
    </row>
    <row r="46" spans="1:21" ht="15.75" x14ac:dyDescent="0.25">
      <c r="A46" s="62" t="s">
        <v>224</v>
      </c>
      <c r="B46" s="63" t="s">
        <v>211</v>
      </c>
      <c r="C46" s="93">
        <v>0</v>
      </c>
      <c r="D46" s="93">
        <v>0</v>
      </c>
      <c r="E46" s="95">
        <v>0</v>
      </c>
      <c r="F46" s="94">
        <v>0</v>
      </c>
      <c r="G46" s="94">
        <v>0</v>
      </c>
      <c r="H46" s="93">
        <v>0</v>
      </c>
      <c r="I46" s="93">
        <v>0</v>
      </c>
      <c r="J46" s="94">
        <v>0</v>
      </c>
      <c r="K46" s="94">
        <v>0</v>
      </c>
      <c r="L46" s="94">
        <v>0</v>
      </c>
      <c r="M46" s="94">
        <v>0</v>
      </c>
      <c r="N46" s="94">
        <v>0</v>
      </c>
      <c r="O46" s="94">
        <v>0</v>
      </c>
      <c r="P46" s="94">
        <v>0</v>
      </c>
      <c r="Q46" s="94">
        <v>0</v>
      </c>
      <c r="R46" s="94">
        <v>0</v>
      </c>
      <c r="S46" s="94">
        <v>0</v>
      </c>
      <c r="T46" s="94">
        <v>0</v>
      </c>
      <c r="U46" s="94">
        <v>0</v>
      </c>
    </row>
    <row r="47" spans="1:21" ht="31.5" x14ac:dyDescent="0.25">
      <c r="A47" s="62" t="s">
        <v>225</v>
      </c>
      <c r="B47" s="63" t="s">
        <v>213</v>
      </c>
      <c r="C47" s="88">
        <f>C39</f>
        <v>1.19</v>
      </c>
      <c r="D47" s="88">
        <f>D39</f>
        <v>0.96799999999999997</v>
      </c>
      <c r="E47" s="94">
        <v>0</v>
      </c>
      <c r="F47" s="94">
        <v>0</v>
      </c>
      <c r="G47" s="94">
        <v>0</v>
      </c>
      <c r="H47" s="88">
        <f>H39</f>
        <v>1.19</v>
      </c>
      <c r="I47" s="88">
        <f>I39</f>
        <v>1.19</v>
      </c>
      <c r="J47" s="96">
        <v>1.19</v>
      </c>
      <c r="K47" s="94">
        <v>0</v>
      </c>
      <c r="L47" s="94">
        <v>0</v>
      </c>
      <c r="M47" s="94">
        <v>0</v>
      </c>
      <c r="N47" s="94">
        <v>0</v>
      </c>
      <c r="O47" s="94">
        <v>0</v>
      </c>
      <c r="P47" s="94">
        <v>0</v>
      </c>
      <c r="Q47" s="94">
        <v>0</v>
      </c>
      <c r="R47" s="94">
        <v>0</v>
      </c>
      <c r="S47" s="94">
        <v>0</v>
      </c>
      <c r="T47" s="97">
        <f>C47</f>
        <v>1.19</v>
      </c>
      <c r="U47" s="97">
        <f t="shared" si="0"/>
        <v>0.96799999999999997</v>
      </c>
    </row>
    <row r="48" spans="1:21" ht="31.5" x14ac:dyDescent="0.25">
      <c r="A48" s="62" t="s">
        <v>226</v>
      </c>
      <c r="B48" s="63" t="s">
        <v>215</v>
      </c>
      <c r="C48" s="93">
        <v>0</v>
      </c>
      <c r="D48" s="93">
        <v>0</v>
      </c>
      <c r="E48" s="95">
        <v>0</v>
      </c>
      <c r="F48" s="94">
        <v>0</v>
      </c>
      <c r="G48" s="94">
        <v>0</v>
      </c>
      <c r="H48" s="93">
        <v>0</v>
      </c>
      <c r="I48" s="93">
        <v>0</v>
      </c>
      <c r="J48" s="94">
        <v>0</v>
      </c>
      <c r="K48" s="94">
        <v>0</v>
      </c>
      <c r="L48" s="94">
        <v>0</v>
      </c>
      <c r="M48" s="94">
        <v>0</v>
      </c>
      <c r="N48" s="94">
        <v>0</v>
      </c>
      <c r="O48" s="94">
        <v>0</v>
      </c>
      <c r="P48" s="94">
        <v>0</v>
      </c>
      <c r="Q48" s="94">
        <v>0</v>
      </c>
      <c r="R48" s="94">
        <v>0</v>
      </c>
      <c r="S48" s="94">
        <v>0</v>
      </c>
      <c r="T48" s="94">
        <v>0</v>
      </c>
      <c r="U48" s="94">
        <v>0</v>
      </c>
    </row>
    <row r="49" spans="1:21" ht="15.75" x14ac:dyDescent="0.25">
      <c r="A49" s="62" t="s">
        <v>227</v>
      </c>
      <c r="B49" s="63" t="s">
        <v>217</v>
      </c>
      <c r="C49" s="93">
        <v>0</v>
      </c>
      <c r="D49" s="93">
        <v>0</v>
      </c>
      <c r="E49" s="94">
        <v>0</v>
      </c>
      <c r="F49" s="94">
        <v>0</v>
      </c>
      <c r="G49" s="94">
        <v>0</v>
      </c>
      <c r="H49" s="93">
        <v>0</v>
      </c>
      <c r="I49" s="93">
        <v>0</v>
      </c>
      <c r="J49" s="94">
        <v>0</v>
      </c>
      <c r="K49" s="94">
        <v>0</v>
      </c>
      <c r="L49" s="94">
        <v>0</v>
      </c>
      <c r="M49" s="94">
        <v>0</v>
      </c>
      <c r="N49" s="94">
        <v>0</v>
      </c>
      <c r="O49" s="94">
        <v>0</v>
      </c>
      <c r="P49" s="94">
        <v>0</v>
      </c>
      <c r="Q49" s="94">
        <v>0</v>
      </c>
      <c r="R49" s="94">
        <v>0</v>
      </c>
      <c r="S49" s="94">
        <v>0</v>
      </c>
      <c r="T49" s="94">
        <v>0</v>
      </c>
      <c r="U49" s="94">
        <v>0</v>
      </c>
    </row>
    <row r="50" spans="1:21" ht="18.75" x14ac:dyDescent="0.25">
      <c r="A50" s="62" t="s">
        <v>228</v>
      </c>
      <c r="B50" s="65" t="s">
        <v>219</v>
      </c>
      <c r="C50" s="93">
        <v>0</v>
      </c>
      <c r="D50" s="93">
        <v>0</v>
      </c>
      <c r="E50" s="95">
        <v>0</v>
      </c>
      <c r="F50" s="94">
        <v>0</v>
      </c>
      <c r="G50" s="94">
        <v>0</v>
      </c>
      <c r="H50" s="93">
        <v>0</v>
      </c>
      <c r="I50" s="93">
        <v>0</v>
      </c>
      <c r="J50" s="94">
        <v>0</v>
      </c>
      <c r="K50" s="94">
        <v>0</v>
      </c>
      <c r="L50" s="94">
        <v>0</v>
      </c>
      <c r="M50" s="94">
        <v>0</v>
      </c>
      <c r="N50" s="94">
        <v>0</v>
      </c>
      <c r="O50" s="94">
        <v>0</v>
      </c>
      <c r="P50" s="94">
        <v>0</v>
      </c>
      <c r="Q50" s="94">
        <v>0</v>
      </c>
      <c r="R50" s="94">
        <v>0</v>
      </c>
      <c r="S50" s="94">
        <v>0</v>
      </c>
      <c r="T50" s="94">
        <v>0</v>
      </c>
      <c r="U50" s="94">
        <v>0</v>
      </c>
    </row>
    <row r="51" spans="1:21" ht="31.5" x14ac:dyDescent="0.25">
      <c r="A51" s="38" t="s">
        <v>23</v>
      </c>
      <c r="B51" s="39" t="s">
        <v>229</v>
      </c>
      <c r="C51" s="102">
        <v>1.0429999999999999</v>
      </c>
      <c r="D51" s="102">
        <f>J51</f>
        <v>1.0780000000000001</v>
      </c>
      <c r="E51" s="94">
        <v>0</v>
      </c>
      <c r="F51" s="94">
        <v>0</v>
      </c>
      <c r="G51" s="94">
        <v>0</v>
      </c>
      <c r="H51" s="102">
        <v>1.0429999999999999</v>
      </c>
      <c r="I51" s="102">
        <v>1.0429999999999999</v>
      </c>
      <c r="J51" s="94">
        <f>K51</f>
        <v>1.0780000000000001</v>
      </c>
      <c r="K51" s="94">
        <v>1.0780000000000001</v>
      </c>
      <c r="L51" s="94">
        <v>0</v>
      </c>
      <c r="M51" s="94">
        <v>0</v>
      </c>
      <c r="N51" s="94">
        <v>0</v>
      </c>
      <c r="O51" s="94">
        <v>0</v>
      </c>
      <c r="P51" s="94">
        <v>0</v>
      </c>
      <c r="Q51" s="94">
        <v>0</v>
      </c>
      <c r="R51" s="94">
        <v>0</v>
      </c>
      <c r="S51" s="94">
        <v>0</v>
      </c>
      <c r="T51" s="99">
        <v>1.04</v>
      </c>
      <c r="U51" s="98">
        <f>J51</f>
        <v>1.0780000000000001</v>
      </c>
    </row>
    <row r="52" spans="1:21" ht="15.75" x14ac:dyDescent="0.25">
      <c r="A52" s="62" t="s">
        <v>230</v>
      </c>
      <c r="B52" s="63" t="s">
        <v>231</v>
      </c>
      <c r="C52" s="88">
        <f>C30</f>
        <v>1.0429999999999999</v>
      </c>
      <c r="D52" s="88">
        <f>J52</f>
        <v>1.0780000000000001</v>
      </c>
      <c r="E52" s="95">
        <v>0</v>
      </c>
      <c r="F52" s="94">
        <v>0</v>
      </c>
      <c r="G52" s="94">
        <v>0</v>
      </c>
      <c r="H52" s="88">
        <f>H30</f>
        <v>1.0429999999999999</v>
      </c>
      <c r="I52" s="88">
        <f>I30</f>
        <v>1.0429999999999999</v>
      </c>
      <c r="J52" s="94">
        <f>K52</f>
        <v>1.0780000000000001</v>
      </c>
      <c r="K52" s="94">
        <v>1.0780000000000001</v>
      </c>
      <c r="L52" s="94">
        <v>0</v>
      </c>
      <c r="M52" s="94">
        <v>0</v>
      </c>
      <c r="N52" s="94">
        <v>0</v>
      </c>
      <c r="O52" s="94">
        <v>0</v>
      </c>
      <c r="P52" s="94">
        <v>0</v>
      </c>
      <c r="Q52" s="94">
        <v>0</v>
      </c>
      <c r="R52" s="94">
        <v>0</v>
      </c>
      <c r="S52" s="94">
        <v>0</v>
      </c>
      <c r="T52" s="97">
        <f>C52</f>
        <v>1.0429999999999999</v>
      </c>
      <c r="U52" s="90">
        <f t="shared" si="0"/>
        <v>1.0780000000000001</v>
      </c>
    </row>
    <row r="53" spans="1:21" ht="15.75" x14ac:dyDescent="0.25">
      <c r="A53" s="62" t="s">
        <v>232</v>
      </c>
      <c r="B53" s="63" t="s">
        <v>233</v>
      </c>
      <c r="C53" s="93">
        <v>0</v>
      </c>
      <c r="D53" s="93">
        <v>0</v>
      </c>
      <c r="E53" s="94">
        <v>0</v>
      </c>
      <c r="F53" s="94">
        <v>0</v>
      </c>
      <c r="G53" s="94">
        <v>0</v>
      </c>
      <c r="H53" s="93">
        <v>0</v>
      </c>
      <c r="I53" s="93">
        <v>0</v>
      </c>
      <c r="J53" s="94">
        <v>0</v>
      </c>
      <c r="K53" s="94">
        <v>0</v>
      </c>
      <c r="L53" s="94">
        <v>0</v>
      </c>
      <c r="M53" s="94">
        <v>0</v>
      </c>
      <c r="N53" s="94">
        <v>0</v>
      </c>
      <c r="O53" s="94">
        <v>0</v>
      </c>
      <c r="P53" s="94">
        <v>0</v>
      </c>
      <c r="Q53" s="94">
        <v>0</v>
      </c>
      <c r="R53" s="94">
        <v>0</v>
      </c>
      <c r="S53" s="94">
        <v>0</v>
      </c>
      <c r="T53" s="94">
        <v>0</v>
      </c>
      <c r="U53" s="94">
        <v>0</v>
      </c>
    </row>
    <row r="54" spans="1:21" ht="15.75" x14ac:dyDescent="0.25">
      <c r="A54" s="62" t="s">
        <v>234</v>
      </c>
      <c r="B54" s="24" t="s">
        <v>235</v>
      </c>
      <c r="C54" s="93">
        <v>0</v>
      </c>
      <c r="D54" s="93">
        <v>0</v>
      </c>
      <c r="E54" s="95">
        <v>0</v>
      </c>
      <c r="F54" s="94">
        <v>0</v>
      </c>
      <c r="G54" s="94">
        <v>0</v>
      </c>
      <c r="H54" s="93">
        <v>0</v>
      </c>
      <c r="I54" s="93">
        <v>0</v>
      </c>
      <c r="J54" s="94">
        <v>0</v>
      </c>
      <c r="K54" s="94">
        <v>0</v>
      </c>
      <c r="L54" s="94">
        <v>0</v>
      </c>
      <c r="M54" s="94">
        <v>0</v>
      </c>
      <c r="N54" s="94">
        <v>0</v>
      </c>
      <c r="O54" s="94">
        <v>0</v>
      </c>
      <c r="P54" s="94">
        <v>0</v>
      </c>
      <c r="Q54" s="94">
        <v>0</v>
      </c>
      <c r="R54" s="94">
        <v>0</v>
      </c>
      <c r="S54" s="94">
        <v>0</v>
      </c>
      <c r="T54" s="94">
        <v>0</v>
      </c>
      <c r="U54" s="94">
        <v>0</v>
      </c>
    </row>
    <row r="55" spans="1:21" ht="15.75" x14ac:dyDescent="0.25">
      <c r="A55" s="62" t="s">
        <v>236</v>
      </c>
      <c r="B55" s="24" t="s">
        <v>237</v>
      </c>
      <c r="C55" s="93">
        <v>0</v>
      </c>
      <c r="D55" s="93">
        <v>0</v>
      </c>
      <c r="E55" s="94">
        <v>0</v>
      </c>
      <c r="F55" s="94">
        <v>0</v>
      </c>
      <c r="G55" s="94">
        <v>0</v>
      </c>
      <c r="H55" s="93">
        <v>0</v>
      </c>
      <c r="I55" s="93">
        <v>0</v>
      </c>
      <c r="J55" s="94">
        <v>0</v>
      </c>
      <c r="K55" s="94">
        <v>0</v>
      </c>
      <c r="L55" s="94">
        <v>0</v>
      </c>
      <c r="M55" s="94">
        <v>0</v>
      </c>
      <c r="N55" s="94">
        <v>0</v>
      </c>
      <c r="O55" s="94">
        <v>0</v>
      </c>
      <c r="P55" s="94">
        <v>0</v>
      </c>
      <c r="Q55" s="94">
        <v>0</v>
      </c>
      <c r="R55" s="94">
        <v>0</v>
      </c>
      <c r="S55" s="94">
        <v>0</v>
      </c>
      <c r="T55" s="94">
        <v>0</v>
      </c>
      <c r="U55" s="94">
        <v>0</v>
      </c>
    </row>
    <row r="56" spans="1:21" ht="15.75" x14ac:dyDescent="0.25">
      <c r="A56" s="62" t="s">
        <v>238</v>
      </c>
      <c r="B56" s="24" t="s">
        <v>239</v>
      </c>
      <c r="C56" s="88">
        <f>C43</f>
        <v>1.19</v>
      </c>
      <c r="D56" s="88">
        <f>D43</f>
        <v>0.96799999999999997</v>
      </c>
      <c r="E56" s="95">
        <v>0</v>
      </c>
      <c r="F56" s="94">
        <v>0</v>
      </c>
      <c r="G56" s="94">
        <v>0</v>
      </c>
      <c r="H56" s="88">
        <f>H43</f>
        <v>1.19</v>
      </c>
      <c r="I56" s="88">
        <f>I43</f>
        <v>1.19</v>
      </c>
      <c r="J56" s="96">
        <f>K56</f>
        <v>0.96799999999999997</v>
      </c>
      <c r="K56" s="94">
        <v>0.96799999999999997</v>
      </c>
      <c r="L56" s="94">
        <v>0</v>
      </c>
      <c r="M56" s="94">
        <v>0</v>
      </c>
      <c r="N56" s="94">
        <v>0</v>
      </c>
      <c r="O56" s="94">
        <v>0</v>
      </c>
      <c r="P56" s="94">
        <v>0</v>
      </c>
      <c r="Q56" s="94">
        <v>0</v>
      </c>
      <c r="R56" s="94">
        <v>0</v>
      </c>
      <c r="S56" s="94">
        <v>0</v>
      </c>
      <c r="T56" s="97">
        <f>C56</f>
        <v>1.19</v>
      </c>
      <c r="U56" s="97">
        <f t="shared" si="0"/>
        <v>0.96799999999999997</v>
      </c>
    </row>
    <row r="57" spans="1:21" ht="18.75" x14ac:dyDescent="0.25">
      <c r="A57" s="62" t="s">
        <v>240</v>
      </c>
      <c r="B57" s="65" t="s">
        <v>241</v>
      </c>
      <c r="C57" s="93">
        <v>0</v>
      </c>
      <c r="D57" s="93">
        <v>0</v>
      </c>
      <c r="E57" s="94">
        <v>0</v>
      </c>
      <c r="F57" s="94">
        <v>0</v>
      </c>
      <c r="G57" s="94">
        <v>0</v>
      </c>
      <c r="H57" s="93">
        <v>0</v>
      </c>
      <c r="I57" s="93">
        <v>0</v>
      </c>
      <c r="J57" s="94">
        <v>0</v>
      </c>
      <c r="K57" s="94">
        <v>0</v>
      </c>
      <c r="L57" s="94">
        <v>0</v>
      </c>
      <c r="M57" s="94">
        <v>0</v>
      </c>
      <c r="N57" s="94">
        <v>0</v>
      </c>
      <c r="O57" s="94">
        <v>0</v>
      </c>
      <c r="P57" s="94">
        <v>0</v>
      </c>
      <c r="Q57" s="94">
        <v>0</v>
      </c>
      <c r="R57" s="94">
        <v>0</v>
      </c>
      <c r="S57" s="94">
        <v>0</v>
      </c>
      <c r="T57" s="94">
        <v>0</v>
      </c>
      <c r="U57" s="94">
        <v>0</v>
      </c>
    </row>
    <row r="58" spans="1:21" s="105" customFormat="1" ht="31.5" x14ac:dyDescent="0.25">
      <c r="A58" s="38" t="s">
        <v>25</v>
      </c>
      <c r="B58" s="66" t="s">
        <v>242</v>
      </c>
      <c r="C58" s="103">
        <v>0</v>
      </c>
      <c r="D58" s="103">
        <v>0</v>
      </c>
      <c r="E58" s="100">
        <v>0</v>
      </c>
      <c r="F58" s="98">
        <v>0</v>
      </c>
      <c r="G58" s="98">
        <v>0</v>
      </c>
      <c r="H58" s="103">
        <v>0</v>
      </c>
      <c r="I58" s="103">
        <v>0</v>
      </c>
      <c r="J58" s="98">
        <v>0</v>
      </c>
      <c r="K58" s="98">
        <v>0</v>
      </c>
      <c r="L58" s="98">
        <v>0</v>
      </c>
      <c r="M58" s="98">
        <v>0</v>
      </c>
      <c r="N58" s="98">
        <v>0</v>
      </c>
      <c r="O58" s="98">
        <v>0</v>
      </c>
      <c r="P58" s="98">
        <v>0</v>
      </c>
      <c r="Q58" s="98">
        <v>0</v>
      </c>
      <c r="R58" s="98">
        <v>0</v>
      </c>
      <c r="S58" s="98">
        <v>0</v>
      </c>
      <c r="T58" s="98">
        <v>0</v>
      </c>
      <c r="U58" s="98">
        <v>0</v>
      </c>
    </row>
    <row r="59" spans="1:21" ht="15.75" x14ac:dyDescent="0.25">
      <c r="A59" s="38" t="s">
        <v>28</v>
      </c>
      <c r="B59" s="39" t="s">
        <v>243</v>
      </c>
      <c r="C59" s="103">
        <v>0</v>
      </c>
      <c r="D59" s="103">
        <v>0</v>
      </c>
      <c r="E59" s="98">
        <v>0</v>
      </c>
      <c r="F59" s="98">
        <v>0</v>
      </c>
      <c r="G59" s="98">
        <v>0</v>
      </c>
      <c r="H59" s="103">
        <v>0</v>
      </c>
      <c r="I59" s="103">
        <v>0</v>
      </c>
      <c r="J59" s="98">
        <v>0</v>
      </c>
      <c r="K59" s="98">
        <v>0</v>
      </c>
      <c r="L59" s="98">
        <v>0</v>
      </c>
      <c r="M59" s="98">
        <v>0</v>
      </c>
      <c r="N59" s="98">
        <v>0</v>
      </c>
      <c r="O59" s="98">
        <v>0</v>
      </c>
      <c r="P59" s="98">
        <v>0</v>
      </c>
      <c r="Q59" s="98">
        <v>0</v>
      </c>
      <c r="R59" s="98">
        <v>0</v>
      </c>
      <c r="S59" s="98">
        <v>0</v>
      </c>
      <c r="T59" s="98">
        <v>0</v>
      </c>
      <c r="U59" s="98">
        <v>0</v>
      </c>
    </row>
    <row r="60" spans="1:21" ht="15.75" x14ac:dyDescent="0.25">
      <c r="A60" s="62" t="s">
        <v>244</v>
      </c>
      <c r="B60" s="67" t="s">
        <v>222</v>
      </c>
      <c r="C60" s="93">
        <v>0</v>
      </c>
      <c r="D60" s="93">
        <v>0</v>
      </c>
      <c r="E60" s="95">
        <v>0</v>
      </c>
      <c r="F60" s="94">
        <v>0</v>
      </c>
      <c r="G60" s="94">
        <v>0</v>
      </c>
      <c r="H60" s="93">
        <v>0</v>
      </c>
      <c r="I60" s="93">
        <v>0</v>
      </c>
      <c r="J60" s="94">
        <v>0</v>
      </c>
      <c r="K60" s="94">
        <v>0</v>
      </c>
      <c r="L60" s="94">
        <v>0</v>
      </c>
      <c r="M60" s="94">
        <v>0</v>
      </c>
      <c r="N60" s="94">
        <v>0</v>
      </c>
      <c r="O60" s="94">
        <v>0</v>
      </c>
      <c r="P60" s="94">
        <v>0</v>
      </c>
      <c r="Q60" s="94">
        <v>0</v>
      </c>
      <c r="R60" s="94">
        <v>0</v>
      </c>
      <c r="S60" s="94">
        <v>0</v>
      </c>
      <c r="T60" s="94">
        <v>0</v>
      </c>
      <c r="U60" s="94">
        <v>0</v>
      </c>
    </row>
    <row r="61" spans="1:21" ht="15.75" x14ac:dyDescent="0.25">
      <c r="A61" s="62" t="s">
        <v>245</v>
      </c>
      <c r="B61" s="67" t="s">
        <v>209</v>
      </c>
      <c r="C61" s="93">
        <v>0</v>
      </c>
      <c r="D61" s="93">
        <v>0</v>
      </c>
      <c r="E61" s="94">
        <v>0</v>
      </c>
      <c r="F61" s="94">
        <v>0</v>
      </c>
      <c r="G61" s="94">
        <v>0</v>
      </c>
      <c r="H61" s="93">
        <v>0</v>
      </c>
      <c r="I61" s="93">
        <v>0</v>
      </c>
      <c r="J61" s="94">
        <v>0</v>
      </c>
      <c r="K61" s="94">
        <v>0</v>
      </c>
      <c r="L61" s="94">
        <v>0</v>
      </c>
      <c r="M61" s="94">
        <v>0</v>
      </c>
      <c r="N61" s="94">
        <v>0</v>
      </c>
      <c r="O61" s="94">
        <v>0</v>
      </c>
      <c r="P61" s="94">
        <v>0</v>
      </c>
      <c r="Q61" s="94">
        <v>0</v>
      </c>
      <c r="R61" s="94">
        <v>0</v>
      </c>
      <c r="S61" s="94">
        <v>0</v>
      </c>
      <c r="T61" s="94">
        <v>0</v>
      </c>
      <c r="U61" s="94">
        <v>0</v>
      </c>
    </row>
    <row r="62" spans="1:21" ht="15.75" x14ac:dyDescent="0.25">
      <c r="A62" s="62" t="s">
        <v>246</v>
      </c>
      <c r="B62" s="67" t="s">
        <v>211</v>
      </c>
      <c r="C62" s="93">
        <v>0</v>
      </c>
      <c r="D62" s="93">
        <v>0</v>
      </c>
      <c r="E62" s="95">
        <v>0</v>
      </c>
      <c r="F62" s="94">
        <v>0</v>
      </c>
      <c r="G62" s="94">
        <v>0</v>
      </c>
      <c r="H62" s="93">
        <v>0</v>
      </c>
      <c r="I62" s="93">
        <v>0</v>
      </c>
      <c r="J62" s="94">
        <v>0</v>
      </c>
      <c r="K62" s="94">
        <v>0</v>
      </c>
      <c r="L62" s="94">
        <v>0</v>
      </c>
      <c r="M62" s="94">
        <v>0</v>
      </c>
      <c r="N62" s="94">
        <v>0</v>
      </c>
      <c r="O62" s="94">
        <v>0</v>
      </c>
      <c r="P62" s="94">
        <v>0</v>
      </c>
      <c r="Q62" s="94">
        <v>0</v>
      </c>
      <c r="R62" s="94">
        <v>0</v>
      </c>
      <c r="S62" s="94">
        <v>0</v>
      </c>
      <c r="T62" s="94">
        <v>0</v>
      </c>
      <c r="U62" s="94">
        <v>0</v>
      </c>
    </row>
    <row r="63" spans="1:21" ht="15.75" x14ac:dyDescent="0.25">
      <c r="A63" s="62" t="s">
        <v>247</v>
      </c>
      <c r="B63" s="67" t="s">
        <v>248</v>
      </c>
      <c r="C63" s="93">
        <v>0</v>
      </c>
      <c r="D63" s="93">
        <v>0</v>
      </c>
      <c r="E63" s="94">
        <v>0</v>
      </c>
      <c r="F63" s="94">
        <v>0</v>
      </c>
      <c r="G63" s="94">
        <v>0</v>
      </c>
      <c r="H63" s="93">
        <v>0</v>
      </c>
      <c r="I63" s="93">
        <v>0</v>
      </c>
      <c r="J63" s="94">
        <v>0</v>
      </c>
      <c r="K63" s="94">
        <v>0</v>
      </c>
      <c r="L63" s="94">
        <v>0</v>
      </c>
      <c r="M63" s="94">
        <v>0</v>
      </c>
      <c r="N63" s="94">
        <v>0</v>
      </c>
      <c r="O63" s="94">
        <v>0</v>
      </c>
      <c r="P63" s="94">
        <v>0</v>
      </c>
      <c r="Q63" s="94">
        <v>0</v>
      </c>
      <c r="R63" s="94">
        <v>0</v>
      </c>
      <c r="S63" s="94">
        <v>0</v>
      </c>
      <c r="T63" s="94">
        <v>0</v>
      </c>
      <c r="U63" s="94">
        <v>0</v>
      </c>
    </row>
    <row r="64" spans="1:21" ht="18.75" x14ac:dyDescent="0.25">
      <c r="A64" s="62" t="s">
        <v>249</v>
      </c>
      <c r="B64" s="65" t="s">
        <v>241</v>
      </c>
      <c r="C64" s="93">
        <v>0</v>
      </c>
      <c r="D64" s="93">
        <v>0</v>
      </c>
      <c r="E64" s="95">
        <v>0</v>
      </c>
      <c r="F64" s="94">
        <v>0</v>
      </c>
      <c r="G64" s="94">
        <v>0</v>
      </c>
      <c r="H64" s="94">
        <v>0</v>
      </c>
      <c r="I64" s="94">
        <v>0</v>
      </c>
      <c r="J64" s="94">
        <v>0</v>
      </c>
      <c r="K64" s="94">
        <v>0</v>
      </c>
      <c r="L64" s="94">
        <v>0</v>
      </c>
      <c r="M64" s="94">
        <v>0</v>
      </c>
      <c r="N64" s="94">
        <v>0</v>
      </c>
      <c r="O64" s="94">
        <v>0</v>
      </c>
      <c r="P64" s="94">
        <v>0</v>
      </c>
      <c r="Q64" s="94">
        <v>0</v>
      </c>
      <c r="R64" s="94">
        <v>0</v>
      </c>
      <c r="S64" s="94">
        <v>0</v>
      </c>
      <c r="T64" s="94">
        <v>0</v>
      </c>
      <c r="U64" s="94">
        <v>0</v>
      </c>
    </row>
    <row r="66" ht="54" customHeight="1" x14ac:dyDescent="0.25"/>
    <row r="68" ht="50.25" customHeight="1" x14ac:dyDescent="0.25"/>
    <row r="70" ht="36.75" customHeight="1" x14ac:dyDescent="0.25"/>
    <row r="72" ht="51" customHeight="1" x14ac:dyDescent="0.25"/>
    <row r="73" ht="32.25" customHeight="1" x14ac:dyDescent="0.25"/>
    <row r="74" ht="51.75" customHeight="1" x14ac:dyDescent="0.25"/>
    <row r="75" ht="21.75" customHeight="1" x14ac:dyDescent="0.25"/>
    <row r="76" ht="23.25" customHeight="1" x14ac:dyDescent="0.25"/>
    <row r="77" ht="18.75" customHeight="1" x14ac:dyDescent="0.25"/>
  </sheetData>
  <mergeCells count="23">
    <mergeCell ref="A12:U12"/>
    <mergeCell ref="A15:U15"/>
    <mergeCell ref="A16:U16"/>
    <mergeCell ref="A18:U18"/>
    <mergeCell ref="A4:U4"/>
    <mergeCell ref="A6:U6"/>
    <mergeCell ref="A8:U8"/>
    <mergeCell ref="A9:U9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</mergeCells>
  <pageMargins left="0.39374999999999999" right="0.39374999999999999" top="0.78749999999999998" bottom="0.39374999999999999" header="0.51180555555555496" footer="0.51180555555555496"/>
  <pageSetup paperSize="9" scale="39" firstPageNumber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AMJ23"/>
  <sheetViews>
    <sheetView view="pageBreakPreview" topLeftCell="M19" zoomScaleNormal="100" zoomScaleSheetLayoutView="100" zoomScalePageLayoutView="75" workbookViewId="0">
      <selection activeCell="M23" sqref="M23"/>
    </sheetView>
  </sheetViews>
  <sheetFormatPr defaultRowHeight="15" x14ac:dyDescent="0.25"/>
  <cols>
    <col min="5" max="6" width="5.7109375" customWidth="1"/>
    <col min="7" max="7" width="5.5703125" customWidth="1"/>
    <col min="8" max="8" width="5" customWidth="1"/>
    <col min="9" max="9" width="4.85546875" customWidth="1"/>
    <col min="10" max="10" width="5.5703125" customWidth="1"/>
    <col min="11" max="11" width="6" customWidth="1"/>
    <col min="12" max="12" width="5.28515625" customWidth="1"/>
    <col min="13" max="13" width="15.140625" customWidth="1"/>
    <col min="15" max="15" width="9.85546875" customWidth="1"/>
    <col min="19" max="19" width="9.28515625" customWidth="1"/>
    <col min="20" max="20" width="9.7109375" customWidth="1"/>
    <col min="22" max="22" width="8.28515625" customWidth="1"/>
    <col min="23" max="23" width="19.85546875" customWidth="1"/>
    <col min="24" max="24" width="9.5703125" customWidth="1"/>
    <col min="29" max="29" width="10.85546875" customWidth="1"/>
    <col min="32" max="32" width="10.5703125" customWidth="1"/>
    <col min="33" max="33" width="11.28515625" customWidth="1"/>
    <col min="40" max="40" width="8.7109375" bestFit="1" customWidth="1"/>
    <col min="41" max="41" width="10.42578125" customWidth="1"/>
  </cols>
  <sheetData>
    <row r="5" spans="1:14" ht="18.75" customHeight="1" x14ac:dyDescent="0.25">
      <c r="A5" s="159" t="s">
        <v>327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</row>
    <row r="7" spans="1:14" ht="18.75" x14ac:dyDescent="0.25">
      <c r="A7" s="167" t="s">
        <v>4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</row>
    <row r="8" spans="1:14" ht="18.75" x14ac:dyDescent="0.25">
      <c r="A8" s="167"/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</row>
    <row r="9" spans="1:14" ht="18.75" x14ac:dyDescent="0.25">
      <c r="A9" s="166" t="s">
        <v>5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</row>
    <row r="10" spans="1:14" ht="15.75" x14ac:dyDescent="0.25">
      <c r="A10" s="157" t="s">
        <v>6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157"/>
      <c r="N10" s="157"/>
    </row>
    <row r="11" spans="1:14" ht="18.75" x14ac:dyDescent="0.25">
      <c r="A11" s="167"/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</row>
    <row r="12" spans="1:14" ht="18.75" x14ac:dyDescent="0.25">
      <c r="B12" s="75"/>
      <c r="C12" s="75"/>
      <c r="D12" s="75"/>
      <c r="E12" s="75"/>
      <c r="F12" s="75"/>
      <c r="G12" s="75" t="str">
        <f>'[1]1. паспорт местоположение'!C12</f>
        <v>L_UES_P75</v>
      </c>
      <c r="H12" s="75"/>
      <c r="I12" s="75"/>
      <c r="J12" s="75"/>
      <c r="K12" s="75"/>
      <c r="L12" s="75"/>
      <c r="M12" s="75"/>
      <c r="N12" s="75"/>
    </row>
    <row r="13" spans="1:14" ht="15.75" x14ac:dyDescent="0.25">
      <c r="A13" s="157" t="s">
        <v>7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</row>
    <row r="14" spans="1:14" ht="18.75" x14ac:dyDescent="0.25">
      <c r="A14" s="168"/>
      <c r="B14" s="168"/>
      <c r="C14" s="168"/>
      <c r="D14" s="168"/>
      <c r="E14" s="168"/>
      <c r="F14" s="168"/>
      <c r="G14" s="168"/>
      <c r="H14" s="168"/>
      <c r="I14" s="168"/>
      <c r="J14" s="168"/>
      <c r="K14" s="168"/>
      <c r="L14" s="168"/>
      <c r="M14" s="168"/>
      <c r="N14" s="168"/>
    </row>
    <row r="15" spans="1:14" ht="18.75" x14ac:dyDescent="0.25">
      <c r="B15" s="73"/>
      <c r="C15" s="73"/>
      <c r="D15" s="73"/>
      <c r="E15" s="73"/>
      <c r="F15" s="73" t="str">
        <f>'[1]1. паспорт местоположение'!B15</f>
        <v xml:space="preserve">Реконструкция ВЛ-0,4 кВ ТП-42 ф-3 </v>
      </c>
      <c r="G15" s="73"/>
      <c r="H15" s="73"/>
      <c r="I15" s="73"/>
      <c r="J15" s="73"/>
      <c r="K15" s="73"/>
      <c r="L15" s="73"/>
      <c r="M15" s="73"/>
      <c r="N15" s="73"/>
    </row>
    <row r="16" spans="1:14" ht="3" customHeight="1" x14ac:dyDescent="0.25">
      <c r="A16" s="157" t="s">
        <v>8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</row>
    <row r="17" spans="1:1024" ht="24.75" customHeight="1" x14ac:dyDescent="0.25">
      <c r="A17" s="182" t="s">
        <v>334</v>
      </c>
      <c r="B17" s="191" t="s">
        <v>335</v>
      </c>
      <c r="C17" s="182" t="s">
        <v>336</v>
      </c>
      <c r="D17" s="182" t="s">
        <v>337</v>
      </c>
      <c r="E17" s="194" t="s">
        <v>338</v>
      </c>
      <c r="F17" s="195"/>
      <c r="G17" s="195"/>
      <c r="H17" s="195"/>
      <c r="I17" s="195"/>
      <c r="J17" s="195"/>
      <c r="K17" s="195"/>
      <c r="L17" s="196"/>
      <c r="M17" s="182" t="s">
        <v>339</v>
      </c>
      <c r="N17" s="182" t="s">
        <v>340</v>
      </c>
      <c r="O17" s="182" t="s">
        <v>341</v>
      </c>
      <c r="P17" s="175" t="s">
        <v>342</v>
      </c>
      <c r="Q17" s="175" t="s">
        <v>343</v>
      </c>
      <c r="R17" s="175" t="s">
        <v>344</v>
      </c>
      <c r="S17" s="175" t="s">
        <v>250</v>
      </c>
      <c r="T17" s="175"/>
      <c r="U17" s="190" t="s">
        <v>345</v>
      </c>
      <c r="V17" s="190" t="s">
        <v>346</v>
      </c>
      <c r="W17" s="175" t="s">
        <v>347</v>
      </c>
      <c r="X17" s="175" t="s">
        <v>348</v>
      </c>
      <c r="Y17" s="175" t="s">
        <v>349</v>
      </c>
      <c r="Z17" s="186" t="s">
        <v>350</v>
      </c>
      <c r="AA17" s="175" t="s">
        <v>351</v>
      </c>
      <c r="AB17" s="175" t="s">
        <v>352</v>
      </c>
      <c r="AC17" s="175" t="s">
        <v>353</v>
      </c>
      <c r="AD17" s="175" t="s">
        <v>354</v>
      </c>
      <c r="AE17" s="175" t="s">
        <v>355</v>
      </c>
      <c r="AF17" s="175" t="s">
        <v>356</v>
      </c>
      <c r="AG17" s="175"/>
      <c r="AH17" s="175"/>
      <c r="AI17" s="175"/>
      <c r="AJ17" s="175"/>
      <c r="AK17" s="175"/>
      <c r="AL17" s="175" t="s">
        <v>357</v>
      </c>
      <c r="AM17" s="175"/>
      <c r="AN17" s="175"/>
      <c r="AO17" s="175"/>
      <c r="AP17" s="175" t="s">
        <v>358</v>
      </c>
      <c r="AQ17" s="175"/>
      <c r="AR17" s="175" t="s">
        <v>359</v>
      </c>
      <c r="AS17" s="175" t="s">
        <v>360</v>
      </c>
      <c r="AT17" s="175" t="s">
        <v>361</v>
      </c>
      <c r="AU17" s="175" t="s">
        <v>362</v>
      </c>
      <c r="AV17" s="175" t="s">
        <v>363</v>
      </c>
    </row>
    <row r="18" spans="1:1024" ht="21.75" customHeight="1" x14ac:dyDescent="0.25">
      <c r="A18" s="187"/>
      <c r="B18" s="192"/>
      <c r="C18" s="187"/>
      <c r="D18" s="187"/>
      <c r="E18" s="176" t="s">
        <v>364</v>
      </c>
      <c r="F18" s="178" t="s">
        <v>233</v>
      </c>
      <c r="G18" s="178" t="s">
        <v>235</v>
      </c>
      <c r="H18" s="178" t="s">
        <v>237</v>
      </c>
      <c r="I18" s="180" t="s">
        <v>365</v>
      </c>
      <c r="J18" s="180" t="s">
        <v>366</v>
      </c>
      <c r="K18" s="180" t="s">
        <v>367</v>
      </c>
      <c r="L18" s="178" t="s">
        <v>368</v>
      </c>
      <c r="M18" s="187"/>
      <c r="N18" s="187"/>
      <c r="O18" s="187"/>
      <c r="P18" s="175"/>
      <c r="Q18" s="175"/>
      <c r="R18" s="175"/>
      <c r="S18" s="188" t="s">
        <v>111</v>
      </c>
      <c r="T18" s="188" t="s">
        <v>332</v>
      </c>
      <c r="U18" s="190"/>
      <c r="V18" s="190"/>
      <c r="W18" s="175"/>
      <c r="X18" s="175"/>
      <c r="Y18" s="175"/>
      <c r="Z18" s="175"/>
      <c r="AA18" s="175"/>
      <c r="AB18" s="175"/>
      <c r="AC18" s="175"/>
      <c r="AD18" s="175"/>
      <c r="AE18" s="175"/>
      <c r="AF18" s="175" t="s">
        <v>369</v>
      </c>
      <c r="AG18" s="175"/>
      <c r="AH18" s="175" t="s">
        <v>370</v>
      </c>
      <c r="AI18" s="175"/>
      <c r="AJ18" s="182" t="s">
        <v>371</v>
      </c>
      <c r="AK18" s="182" t="s">
        <v>372</v>
      </c>
      <c r="AL18" s="182" t="s">
        <v>373</v>
      </c>
      <c r="AM18" s="182" t="s">
        <v>374</v>
      </c>
      <c r="AN18" s="182" t="s">
        <v>375</v>
      </c>
      <c r="AO18" s="182" t="s">
        <v>376</v>
      </c>
      <c r="AP18" s="182" t="s">
        <v>377</v>
      </c>
      <c r="AQ18" s="184" t="s">
        <v>332</v>
      </c>
      <c r="AR18" s="175"/>
      <c r="AS18" s="175"/>
      <c r="AT18" s="175"/>
      <c r="AU18" s="175"/>
      <c r="AV18" s="175"/>
    </row>
    <row r="19" spans="1:1024" ht="72.75" customHeight="1" x14ac:dyDescent="0.25">
      <c r="A19" s="183"/>
      <c r="B19" s="193"/>
      <c r="C19" s="183"/>
      <c r="D19" s="183"/>
      <c r="E19" s="177"/>
      <c r="F19" s="179"/>
      <c r="G19" s="179"/>
      <c r="H19" s="179"/>
      <c r="I19" s="181"/>
      <c r="J19" s="181"/>
      <c r="K19" s="181"/>
      <c r="L19" s="179"/>
      <c r="M19" s="183"/>
      <c r="N19" s="183"/>
      <c r="O19" s="183"/>
      <c r="P19" s="175"/>
      <c r="Q19" s="175"/>
      <c r="R19" s="175"/>
      <c r="S19" s="189"/>
      <c r="T19" s="189"/>
      <c r="U19" s="190"/>
      <c r="V19" s="190"/>
      <c r="W19" s="175"/>
      <c r="X19" s="175"/>
      <c r="Y19" s="175"/>
      <c r="Z19" s="175"/>
      <c r="AA19" s="175"/>
      <c r="AB19" s="175"/>
      <c r="AC19" s="175"/>
      <c r="AD19" s="175"/>
      <c r="AE19" s="175"/>
      <c r="AF19" s="123" t="s">
        <v>378</v>
      </c>
      <c r="AG19" s="123" t="s">
        <v>379</v>
      </c>
      <c r="AH19" s="125" t="s">
        <v>111</v>
      </c>
      <c r="AI19" s="125" t="s">
        <v>332</v>
      </c>
      <c r="AJ19" s="183"/>
      <c r="AK19" s="183"/>
      <c r="AL19" s="183"/>
      <c r="AM19" s="183"/>
      <c r="AN19" s="183"/>
      <c r="AO19" s="183"/>
      <c r="AP19" s="183"/>
      <c r="AQ19" s="185"/>
      <c r="AR19" s="175"/>
      <c r="AS19" s="175"/>
      <c r="AT19" s="175"/>
      <c r="AU19" s="175"/>
      <c r="AV19" s="175"/>
    </row>
    <row r="20" spans="1:1024" s="68" customFormat="1" x14ac:dyDescent="0.25">
      <c r="A20" s="109">
        <v>1</v>
      </c>
      <c r="B20" s="109">
        <v>2</v>
      </c>
      <c r="C20" s="109">
        <v>4</v>
      </c>
      <c r="D20" s="109">
        <v>5</v>
      </c>
      <c r="E20" s="109">
        <v>6</v>
      </c>
      <c r="F20" s="109">
        <f t="shared" ref="F20:AV20" si="0">E20+1</f>
        <v>7</v>
      </c>
      <c r="G20" s="109">
        <f t="shared" si="0"/>
        <v>8</v>
      </c>
      <c r="H20" s="109">
        <f t="shared" si="0"/>
        <v>9</v>
      </c>
      <c r="I20" s="109">
        <f t="shared" si="0"/>
        <v>10</v>
      </c>
      <c r="J20" s="109">
        <f t="shared" si="0"/>
        <v>11</v>
      </c>
      <c r="K20" s="109">
        <f t="shared" si="0"/>
        <v>12</v>
      </c>
      <c r="L20" s="109">
        <f t="shared" si="0"/>
        <v>13</v>
      </c>
      <c r="M20" s="109">
        <f t="shared" si="0"/>
        <v>14</v>
      </c>
      <c r="N20" s="109">
        <f t="shared" si="0"/>
        <v>15</v>
      </c>
      <c r="O20" s="109">
        <f t="shared" si="0"/>
        <v>16</v>
      </c>
      <c r="P20" s="109">
        <f t="shared" si="0"/>
        <v>17</v>
      </c>
      <c r="Q20" s="109">
        <f t="shared" si="0"/>
        <v>18</v>
      </c>
      <c r="R20" s="109">
        <f t="shared" si="0"/>
        <v>19</v>
      </c>
      <c r="S20" s="109">
        <f t="shared" si="0"/>
        <v>20</v>
      </c>
      <c r="T20" s="109">
        <f t="shared" si="0"/>
        <v>21</v>
      </c>
      <c r="U20" s="109">
        <f t="shared" si="0"/>
        <v>22</v>
      </c>
      <c r="V20" s="109">
        <f t="shared" si="0"/>
        <v>23</v>
      </c>
      <c r="W20" s="109">
        <f t="shared" si="0"/>
        <v>24</v>
      </c>
      <c r="X20" s="109">
        <f t="shared" si="0"/>
        <v>25</v>
      </c>
      <c r="Y20" s="109">
        <f t="shared" si="0"/>
        <v>26</v>
      </c>
      <c r="Z20" s="109">
        <f t="shared" si="0"/>
        <v>27</v>
      </c>
      <c r="AA20" s="109">
        <f t="shared" si="0"/>
        <v>28</v>
      </c>
      <c r="AB20" s="109">
        <f t="shared" si="0"/>
        <v>29</v>
      </c>
      <c r="AC20" s="109">
        <f t="shared" si="0"/>
        <v>30</v>
      </c>
      <c r="AD20" s="109">
        <f t="shared" si="0"/>
        <v>31</v>
      </c>
      <c r="AE20" s="109">
        <f t="shared" si="0"/>
        <v>32</v>
      </c>
      <c r="AF20" s="109">
        <f t="shared" si="0"/>
        <v>33</v>
      </c>
      <c r="AG20" s="109">
        <f t="shared" si="0"/>
        <v>34</v>
      </c>
      <c r="AH20" s="109">
        <f t="shared" si="0"/>
        <v>35</v>
      </c>
      <c r="AI20" s="109">
        <f t="shared" si="0"/>
        <v>36</v>
      </c>
      <c r="AJ20" s="109">
        <f t="shared" si="0"/>
        <v>37</v>
      </c>
      <c r="AK20" s="109">
        <f t="shared" si="0"/>
        <v>38</v>
      </c>
      <c r="AL20" s="109">
        <f t="shared" si="0"/>
        <v>39</v>
      </c>
      <c r="AM20" s="109">
        <f t="shared" si="0"/>
        <v>40</v>
      </c>
      <c r="AN20" s="109">
        <f t="shared" si="0"/>
        <v>41</v>
      </c>
      <c r="AO20" s="109">
        <f t="shared" si="0"/>
        <v>42</v>
      </c>
      <c r="AP20" s="109">
        <f t="shared" si="0"/>
        <v>43</v>
      </c>
      <c r="AQ20" s="109">
        <f t="shared" si="0"/>
        <v>44</v>
      </c>
      <c r="AR20" s="109">
        <f t="shared" si="0"/>
        <v>45</v>
      </c>
      <c r="AS20" s="109">
        <f t="shared" si="0"/>
        <v>46</v>
      </c>
      <c r="AT20" s="109">
        <f t="shared" si="0"/>
        <v>47</v>
      </c>
      <c r="AU20" s="109">
        <f t="shared" si="0"/>
        <v>48</v>
      </c>
      <c r="AV20" s="109">
        <f t="shared" si="0"/>
        <v>49</v>
      </c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ht="120" x14ac:dyDescent="0.25">
      <c r="A21" s="109">
        <v>1</v>
      </c>
      <c r="B21" s="111" t="s">
        <v>380</v>
      </c>
      <c r="C21" s="111" t="s">
        <v>381</v>
      </c>
      <c r="D21" s="109"/>
      <c r="E21" s="109"/>
      <c r="F21" s="109"/>
      <c r="G21" s="109"/>
      <c r="H21" s="109"/>
      <c r="I21" s="109"/>
      <c r="J21" s="109"/>
      <c r="K21" s="109"/>
      <c r="L21" s="109"/>
      <c r="M21" s="111" t="s">
        <v>382</v>
      </c>
      <c r="N21" s="111" t="s">
        <v>383</v>
      </c>
      <c r="O21" s="116" t="s">
        <v>380</v>
      </c>
      <c r="P21" s="109">
        <v>3898.1790000000001</v>
      </c>
      <c r="Q21" s="118" t="s">
        <v>384</v>
      </c>
      <c r="R21" s="109">
        <v>3898.1790000000001</v>
      </c>
      <c r="S21" s="118" t="s">
        <v>385</v>
      </c>
      <c r="T21" s="118" t="s">
        <v>385</v>
      </c>
      <c r="U21" s="109">
        <v>8</v>
      </c>
      <c r="V21" s="109">
        <v>8</v>
      </c>
      <c r="W21" s="116" t="s">
        <v>386</v>
      </c>
      <c r="X21" s="116" t="s">
        <v>387</v>
      </c>
      <c r="Y21" s="116" t="s">
        <v>325</v>
      </c>
      <c r="Z21" s="109" t="s">
        <v>325</v>
      </c>
      <c r="AA21" s="109" t="s">
        <v>325</v>
      </c>
      <c r="AB21" s="109">
        <v>3350.3380000000002</v>
      </c>
      <c r="AC21" s="116" t="s">
        <v>388</v>
      </c>
      <c r="AD21" s="109">
        <v>4020.4050000000002</v>
      </c>
      <c r="AE21" s="109">
        <v>5074.97</v>
      </c>
      <c r="AF21" s="109">
        <v>32211086996</v>
      </c>
      <c r="AG21" s="124" t="s">
        <v>389</v>
      </c>
      <c r="AH21" s="126">
        <v>44592</v>
      </c>
      <c r="AI21" s="126">
        <v>44592</v>
      </c>
      <c r="AJ21" s="126">
        <v>44610</v>
      </c>
      <c r="AK21" s="126">
        <v>44580</v>
      </c>
      <c r="AL21" s="118" t="s">
        <v>325</v>
      </c>
      <c r="AM21" s="116" t="s">
        <v>325</v>
      </c>
      <c r="AN21" s="109" t="s">
        <v>325</v>
      </c>
      <c r="AO21" s="109" t="s">
        <v>325</v>
      </c>
      <c r="AP21" s="126">
        <v>44629</v>
      </c>
      <c r="AQ21" s="126">
        <v>44629</v>
      </c>
      <c r="AR21" s="126">
        <v>44629</v>
      </c>
      <c r="AS21" s="126">
        <v>44629</v>
      </c>
      <c r="AT21" s="126">
        <v>44926</v>
      </c>
      <c r="AU21" s="109"/>
      <c r="AV21" s="116" t="s">
        <v>390</v>
      </c>
    </row>
    <row r="22" spans="1:1024" ht="60" x14ac:dyDescent="0.25">
      <c r="A22" s="110">
        <v>2</v>
      </c>
      <c r="B22" s="111" t="s">
        <v>380</v>
      </c>
      <c r="C22" s="111" t="s">
        <v>381</v>
      </c>
      <c r="D22" s="112"/>
      <c r="E22" s="110"/>
      <c r="F22" s="110"/>
      <c r="G22" s="114"/>
      <c r="H22" s="110"/>
      <c r="I22" s="110"/>
      <c r="J22" s="110"/>
      <c r="K22" s="115"/>
      <c r="L22" s="110"/>
      <c r="M22" s="111" t="s">
        <v>391</v>
      </c>
      <c r="N22" s="111" t="s">
        <v>392</v>
      </c>
      <c r="O22" s="116" t="s">
        <v>380</v>
      </c>
      <c r="P22" s="117">
        <v>4245.5</v>
      </c>
      <c r="Q22" s="118" t="s">
        <v>384</v>
      </c>
      <c r="R22" s="119">
        <v>4245.5</v>
      </c>
      <c r="S22" s="118" t="s">
        <v>385</v>
      </c>
      <c r="T22" s="118" t="s">
        <v>385</v>
      </c>
      <c r="U22" s="112">
        <v>2</v>
      </c>
      <c r="V22" s="112">
        <v>1</v>
      </c>
      <c r="W22" s="118" t="s">
        <v>386</v>
      </c>
      <c r="X22" s="120">
        <v>4224.16</v>
      </c>
      <c r="Y22" s="121" t="s">
        <v>325</v>
      </c>
      <c r="Z22" s="122" t="s">
        <v>325</v>
      </c>
      <c r="AA22" s="119" t="s">
        <v>325</v>
      </c>
      <c r="AB22" s="116">
        <v>4224.16</v>
      </c>
      <c r="AC22" s="116" t="s">
        <v>393</v>
      </c>
      <c r="AD22" s="117">
        <v>5069</v>
      </c>
      <c r="AE22" s="119">
        <v>5069</v>
      </c>
      <c r="AF22" s="112">
        <v>32211042178</v>
      </c>
      <c r="AG22" s="118" t="s">
        <v>394</v>
      </c>
      <c r="AH22" s="122">
        <v>44579</v>
      </c>
      <c r="AI22" s="122">
        <v>44579</v>
      </c>
      <c r="AJ22" s="122">
        <v>44595</v>
      </c>
      <c r="AK22" s="122">
        <v>44599</v>
      </c>
      <c r="AL22" s="118" t="s">
        <v>395</v>
      </c>
      <c r="AM22" s="116" t="s">
        <v>396</v>
      </c>
      <c r="AN22" s="122">
        <v>44599</v>
      </c>
      <c r="AO22" s="112">
        <v>32211042178</v>
      </c>
      <c r="AP22" s="122">
        <v>44616</v>
      </c>
      <c r="AQ22" s="122">
        <v>44616</v>
      </c>
      <c r="AR22" s="122">
        <v>44616</v>
      </c>
      <c r="AS22" s="122">
        <v>44616</v>
      </c>
      <c r="AT22" s="122">
        <v>44926</v>
      </c>
      <c r="AU22" s="121"/>
      <c r="AV22" s="121"/>
    </row>
    <row r="23" spans="1:1024" ht="60" x14ac:dyDescent="0.25">
      <c r="A23" s="110">
        <v>3</v>
      </c>
      <c r="B23" s="111" t="s">
        <v>380</v>
      </c>
      <c r="C23" s="111" t="s">
        <v>381</v>
      </c>
      <c r="D23" s="113"/>
      <c r="E23" s="113"/>
      <c r="F23" s="113"/>
      <c r="G23" s="113"/>
      <c r="H23" s="113"/>
      <c r="I23" s="113"/>
      <c r="J23" s="113"/>
      <c r="K23" s="113"/>
      <c r="L23" s="113"/>
      <c r="M23" s="111" t="s">
        <v>397</v>
      </c>
      <c r="N23" s="111" t="s">
        <v>398</v>
      </c>
      <c r="O23" s="116" t="s">
        <v>380</v>
      </c>
      <c r="P23" s="116">
        <v>1367.6320000000001</v>
      </c>
      <c r="Q23" s="118" t="s">
        <v>384</v>
      </c>
      <c r="R23" s="116">
        <v>1367.6320000000001</v>
      </c>
      <c r="S23" s="118" t="s">
        <v>385</v>
      </c>
      <c r="T23" s="118" t="s">
        <v>385</v>
      </c>
      <c r="U23" s="109">
        <v>3</v>
      </c>
      <c r="V23" s="109">
        <v>3</v>
      </c>
      <c r="W23" s="116" t="s">
        <v>386</v>
      </c>
      <c r="X23" s="116">
        <v>1360.7940000000001</v>
      </c>
      <c r="Y23" s="116" t="s">
        <v>325</v>
      </c>
      <c r="Z23" s="116" t="s">
        <v>325</v>
      </c>
      <c r="AA23" s="116" t="s">
        <v>325</v>
      </c>
      <c r="AB23" s="116">
        <v>1360.7940000000001</v>
      </c>
      <c r="AC23" s="116" t="s">
        <v>399</v>
      </c>
      <c r="AD23" s="116">
        <v>1632.953</v>
      </c>
      <c r="AE23" s="116">
        <v>1632.953</v>
      </c>
      <c r="AF23" s="109">
        <v>32211127483</v>
      </c>
      <c r="AG23" s="116" t="s">
        <v>389</v>
      </c>
      <c r="AH23" s="126" t="s">
        <v>400</v>
      </c>
      <c r="AI23" s="126" t="s">
        <v>400</v>
      </c>
      <c r="AJ23" s="126" t="s">
        <v>401</v>
      </c>
      <c r="AK23" s="126">
        <v>44629</v>
      </c>
      <c r="AL23" s="118" t="s">
        <v>395</v>
      </c>
      <c r="AM23" s="116" t="s">
        <v>396</v>
      </c>
      <c r="AN23" s="126">
        <v>44629</v>
      </c>
      <c r="AO23" s="109">
        <v>32211127483</v>
      </c>
      <c r="AP23" s="126">
        <v>44641</v>
      </c>
      <c r="AQ23" s="126">
        <v>44641</v>
      </c>
      <c r="AR23" s="126">
        <v>44641</v>
      </c>
      <c r="AS23" s="126">
        <v>44641</v>
      </c>
      <c r="AT23" s="126">
        <v>44926</v>
      </c>
      <c r="AU23" s="127"/>
      <c r="AV23" s="127"/>
    </row>
  </sheetData>
  <mergeCells count="60">
    <mergeCell ref="A11:N11"/>
    <mergeCell ref="A13:N13"/>
    <mergeCell ref="A14:N14"/>
    <mergeCell ref="A5:N5"/>
    <mergeCell ref="A7:N7"/>
    <mergeCell ref="A8:N8"/>
    <mergeCell ref="A9:N9"/>
    <mergeCell ref="A10:N10"/>
    <mergeCell ref="A16:N16"/>
    <mergeCell ref="A17:A19"/>
    <mergeCell ref="B17:B19"/>
    <mergeCell ref="C17:C19"/>
    <mergeCell ref="D17:D19"/>
    <mergeCell ref="E17:L17"/>
    <mergeCell ref="M17:M19"/>
    <mergeCell ref="N17:N19"/>
    <mergeCell ref="K18:K19"/>
    <mergeCell ref="L18:L19"/>
    <mergeCell ref="W17:W19"/>
    <mergeCell ref="X17:X19"/>
    <mergeCell ref="Y17:Y19"/>
    <mergeCell ref="O17:O19"/>
    <mergeCell ref="P17:P19"/>
    <mergeCell ref="Q17:Q19"/>
    <mergeCell ref="R17:R19"/>
    <mergeCell ref="S17:T17"/>
    <mergeCell ref="S18:S19"/>
    <mergeCell ref="T18:T19"/>
    <mergeCell ref="U17:U19"/>
    <mergeCell ref="V17:V19"/>
    <mergeCell ref="AO18:AO19"/>
    <mergeCell ref="AP18:AP19"/>
    <mergeCell ref="AF17:AK17"/>
    <mergeCell ref="AQ18:AQ19"/>
    <mergeCell ref="Z17:Z19"/>
    <mergeCell ref="AA17:AA19"/>
    <mergeCell ref="AB17:AB19"/>
    <mergeCell ref="AC17:AC19"/>
    <mergeCell ref="AD17:AD19"/>
    <mergeCell ref="AL17:AO17"/>
    <mergeCell ref="AP17:AQ17"/>
    <mergeCell ref="AF18:AG18"/>
    <mergeCell ref="AH18:AI18"/>
    <mergeCell ref="AE17:AE19"/>
    <mergeCell ref="AS17:AS19"/>
    <mergeCell ref="AT17:AT19"/>
    <mergeCell ref="AU17:AU19"/>
    <mergeCell ref="AV17:AV19"/>
    <mergeCell ref="E18:E19"/>
    <mergeCell ref="F18:F19"/>
    <mergeCell ref="G18:G19"/>
    <mergeCell ref="H18:H19"/>
    <mergeCell ref="I18:I19"/>
    <mergeCell ref="J18:J19"/>
    <mergeCell ref="AR17:AR19"/>
    <mergeCell ref="AJ18:AJ19"/>
    <mergeCell ref="AK18:AK19"/>
    <mergeCell ref="AL18:AL19"/>
    <mergeCell ref="AM18:AM19"/>
    <mergeCell ref="AN18:AN19"/>
  </mergeCells>
  <hyperlinks>
    <hyperlink ref="AG21" r:id="rId1"/>
  </hyperlinks>
  <printOptions horizontalCentered="1"/>
  <pageMargins left="0.59027777777777801" right="0.59027777777777801" top="0.59027777777777801" bottom="0.59027777777777801" header="0.51180555555555496" footer="0.51180555555555496"/>
  <pageSetup paperSize="9" scale="20" firstPageNumber="0" orientation="portrait"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9"/>
  <sheetViews>
    <sheetView view="pageBreakPreview" topLeftCell="A9" zoomScale="75" zoomScaleNormal="90" zoomScalePageLayoutView="75" workbookViewId="0">
      <selection activeCell="B68" sqref="B68"/>
    </sheetView>
  </sheetViews>
  <sheetFormatPr defaultRowHeight="15" x14ac:dyDescent="0.25"/>
  <cols>
    <col min="1" max="2" width="63.140625"/>
    <col min="3" max="256" width="8.42578125"/>
    <col min="257" max="258" width="63.140625"/>
    <col min="259" max="512" width="8.42578125"/>
    <col min="513" max="514" width="63.140625"/>
    <col min="515" max="768" width="8.42578125"/>
    <col min="769" max="770" width="63.140625"/>
    <col min="771" max="1025" width="8.425781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251</v>
      </c>
    </row>
    <row r="4" spans="1:8" ht="15.75" x14ac:dyDescent="0.25">
      <c r="B4" s="44"/>
    </row>
    <row r="5" spans="1:8" ht="18.75" x14ac:dyDescent="0.3">
      <c r="A5" s="201" t="s">
        <v>322</v>
      </c>
      <c r="B5" s="201"/>
      <c r="C5" s="69"/>
      <c r="D5" s="69"/>
      <c r="E5" s="69"/>
      <c r="F5" s="69"/>
      <c r="G5" s="69"/>
      <c r="H5" s="69"/>
    </row>
    <row r="6" spans="1:8" ht="18.75" x14ac:dyDescent="0.3">
      <c r="A6" s="70"/>
      <c r="B6" s="70"/>
      <c r="C6" s="70"/>
      <c r="D6" s="70"/>
      <c r="E6" s="70"/>
      <c r="F6" s="70"/>
      <c r="G6" s="70"/>
      <c r="H6" s="70"/>
    </row>
    <row r="7" spans="1:8" ht="18.75" x14ac:dyDescent="0.25">
      <c r="A7" s="167" t="s">
        <v>4</v>
      </c>
      <c r="B7" s="167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66" t="s">
        <v>5</v>
      </c>
      <c r="B9" s="166"/>
      <c r="C9" s="9"/>
      <c r="D9" s="9"/>
      <c r="E9" s="9"/>
      <c r="F9" s="9"/>
      <c r="G9" s="9"/>
      <c r="H9" s="9"/>
    </row>
    <row r="10" spans="1:8" ht="15.75" x14ac:dyDescent="0.25">
      <c r="A10" s="157" t="s">
        <v>6</v>
      </c>
      <c r="B10" s="157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76" t="str">
        <f>'1. паспорт местоположение'!C12</f>
        <v>L_UES_Р19</v>
      </c>
      <c r="C12" s="9"/>
      <c r="D12" s="9"/>
      <c r="E12" s="9"/>
      <c r="F12" s="9"/>
      <c r="G12" s="9"/>
      <c r="H12" s="9"/>
    </row>
    <row r="13" spans="1:8" ht="15.75" x14ac:dyDescent="0.25">
      <c r="A13" s="157" t="s">
        <v>7</v>
      </c>
      <c r="B13" s="157"/>
      <c r="C13" s="10"/>
      <c r="D13" s="10"/>
      <c r="E13" s="10"/>
      <c r="F13" s="10"/>
      <c r="G13" s="10"/>
      <c r="H13" s="10"/>
    </row>
    <row r="14" spans="1:8" ht="18.75" x14ac:dyDescent="0.25">
      <c r="A14" s="57"/>
      <c r="B14" s="57"/>
      <c r="C14" s="57"/>
      <c r="D14" s="57"/>
      <c r="E14" s="57"/>
      <c r="F14" s="57"/>
      <c r="G14" s="57"/>
      <c r="H14" s="57"/>
    </row>
    <row r="15" spans="1:8" ht="18.75" x14ac:dyDescent="0.25">
      <c r="A15" s="202" t="str">
        <f>'1. паспорт местоположение'!B15</f>
        <v xml:space="preserve">Реконструкция ВЛ-0,4 кВ ТП-42 ф-3 </v>
      </c>
      <c r="B15" s="202"/>
      <c r="C15" s="72"/>
      <c r="D15" s="9"/>
      <c r="E15" s="9"/>
      <c r="F15" s="9"/>
      <c r="G15" s="9"/>
      <c r="H15" s="9"/>
    </row>
    <row r="16" spans="1:8" ht="15.75" x14ac:dyDescent="0.25">
      <c r="A16" s="157" t="s">
        <v>8</v>
      </c>
      <c r="B16" s="157"/>
      <c r="C16" s="10"/>
      <c r="D16" s="10"/>
      <c r="E16" s="10"/>
      <c r="F16" s="10"/>
      <c r="G16" s="10"/>
      <c r="H16" s="10"/>
    </row>
    <row r="17" spans="1:2" ht="15.75" x14ac:dyDescent="0.25">
      <c r="B17" s="71"/>
    </row>
    <row r="18" spans="1:2" ht="33.75" customHeight="1" x14ac:dyDescent="0.25">
      <c r="A18" s="200" t="s">
        <v>252</v>
      </c>
      <c r="B18" s="200"/>
    </row>
    <row r="19" spans="1:2" ht="15.75" x14ac:dyDescent="0.25">
      <c r="A19" s="128"/>
      <c r="B19" s="44"/>
    </row>
    <row r="20" spans="1:2" ht="16.5" thickBot="1" x14ac:dyDescent="0.3">
      <c r="A20" s="128"/>
      <c r="B20" s="44"/>
    </row>
    <row r="21" spans="1:2" ht="16.5" thickBot="1" x14ac:dyDescent="0.3">
      <c r="A21" s="129" t="s">
        <v>253</v>
      </c>
      <c r="B21" s="130" t="s">
        <v>302</v>
      </c>
    </row>
    <row r="22" spans="1:2" ht="32.25" thickBot="1" x14ac:dyDescent="0.3">
      <c r="A22" s="129" t="s">
        <v>254</v>
      </c>
      <c r="B22" s="131" t="s">
        <v>303</v>
      </c>
    </row>
    <row r="23" spans="1:2" ht="32.25" thickBot="1" x14ac:dyDescent="0.3">
      <c r="A23" s="129" t="s">
        <v>255</v>
      </c>
      <c r="B23" s="132" t="s">
        <v>15</v>
      </c>
    </row>
    <row r="24" spans="1:2" ht="16.5" thickBot="1" x14ac:dyDescent="0.3">
      <c r="A24" s="129" t="s">
        <v>256</v>
      </c>
      <c r="B24" s="133">
        <v>0</v>
      </c>
    </row>
    <row r="25" spans="1:2" ht="16.5" thickBot="1" x14ac:dyDescent="0.3">
      <c r="A25" s="134" t="s">
        <v>257</v>
      </c>
      <c r="B25" s="135">
        <v>2022</v>
      </c>
    </row>
    <row r="26" spans="1:2" ht="32.25" thickBot="1" x14ac:dyDescent="0.3">
      <c r="A26" s="136" t="s">
        <v>258</v>
      </c>
      <c r="B26" s="137" t="s">
        <v>328</v>
      </c>
    </row>
    <row r="27" spans="1:2" ht="32.25" thickBot="1" x14ac:dyDescent="0.3">
      <c r="A27" s="138" t="s">
        <v>329</v>
      </c>
      <c r="B27" s="139">
        <v>1.2929999999999999</v>
      </c>
    </row>
    <row r="28" spans="1:2" ht="32.25" thickBot="1" x14ac:dyDescent="0.3">
      <c r="A28" s="140" t="s">
        <v>259</v>
      </c>
      <c r="B28" s="139" t="s">
        <v>260</v>
      </c>
    </row>
    <row r="29" spans="1:2" ht="32.25" thickBot="1" x14ac:dyDescent="0.3">
      <c r="A29" s="141" t="s">
        <v>261</v>
      </c>
      <c r="B29" s="142" t="s">
        <v>311</v>
      </c>
    </row>
    <row r="30" spans="1:2" ht="32.25" thickBot="1" x14ac:dyDescent="0.3">
      <c r="A30" s="141" t="s">
        <v>262</v>
      </c>
      <c r="B30" s="142">
        <v>0</v>
      </c>
    </row>
    <row r="31" spans="1:2" ht="16.5" thickBot="1" x14ac:dyDescent="0.3">
      <c r="A31" s="140" t="s">
        <v>263</v>
      </c>
      <c r="B31" s="142">
        <v>0</v>
      </c>
    </row>
    <row r="32" spans="1:2" ht="32.25" thickBot="1" x14ac:dyDescent="0.3">
      <c r="A32" s="141" t="s">
        <v>264</v>
      </c>
      <c r="B32" s="142">
        <v>0</v>
      </c>
    </row>
    <row r="33" spans="1:2" ht="32.25" thickBot="1" x14ac:dyDescent="0.3">
      <c r="A33" s="140" t="s">
        <v>265</v>
      </c>
      <c r="B33" s="142">
        <v>0</v>
      </c>
    </row>
    <row r="34" spans="1:2" ht="16.5" thickBot="1" x14ac:dyDescent="0.3">
      <c r="A34" s="140" t="s">
        <v>266</v>
      </c>
      <c r="B34" s="142">
        <v>0</v>
      </c>
    </row>
    <row r="35" spans="1:2" ht="16.5" thickBot="1" x14ac:dyDescent="0.3">
      <c r="A35" s="140" t="s">
        <v>267</v>
      </c>
      <c r="B35" s="142">
        <v>0</v>
      </c>
    </row>
    <row r="36" spans="1:2" ht="16.5" thickBot="1" x14ac:dyDescent="0.3">
      <c r="A36" s="140" t="s">
        <v>268</v>
      </c>
      <c r="B36" s="142">
        <v>0</v>
      </c>
    </row>
    <row r="37" spans="1:2" ht="32.25" thickBot="1" x14ac:dyDescent="0.3">
      <c r="A37" s="141" t="s">
        <v>269</v>
      </c>
      <c r="B37" s="142">
        <v>0</v>
      </c>
    </row>
    <row r="38" spans="1:2" ht="32.25" thickBot="1" x14ac:dyDescent="0.3">
      <c r="A38" s="140" t="s">
        <v>265</v>
      </c>
      <c r="B38" s="142">
        <v>0</v>
      </c>
    </row>
    <row r="39" spans="1:2" ht="16.5" thickBot="1" x14ac:dyDescent="0.3">
      <c r="A39" s="140" t="s">
        <v>266</v>
      </c>
      <c r="B39" s="142">
        <v>0</v>
      </c>
    </row>
    <row r="40" spans="1:2" ht="16.5" thickBot="1" x14ac:dyDescent="0.3">
      <c r="A40" s="140" t="s">
        <v>267</v>
      </c>
      <c r="B40" s="142">
        <v>0</v>
      </c>
    </row>
    <row r="41" spans="1:2" ht="16.5" thickBot="1" x14ac:dyDescent="0.3">
      <c r="A41" s="140" t="s">
        <v>268</v>
      </c>
      <c r="B41" s="142">
        <v>0</v>
      </c>
    </row>
    <row r="42" spans="1:2" ht="32.25" thickBot="1" x14ac:dyDescent="0.3">
      <c r="A42" s="141" t="s">
        <v>270</v>
      </c>
      <c r="B42" s="142">
        <v>0</v>
      </c>
    </row>
    <row r="43" spans="1:2" ht="32.25" thickBot="1" x14ac:dyDescent="0.3">
      <c r="A43" s="140" t="s">
        <v>265</v>
      </c>
      <c r="B43" s="142">
        <v>0</v>
      </c>
    </row>
    <row r="44" spans="1:2" ht="16.5" thickBot="1" x14ac:dyDescent="0.3">
      <c r="A44" s="140" t="s">
        <v>266</v>
      </c>
      <c r="B44" s="142">
        <v>0</v>
      </c>
    </row>
    <row r="45" spans="1:2" ht="16.5" thickBot="1" x14ac:dyDescent="0.3">
      <c r="A45" s="140" t="s">
        <v>267</v>
      </c>
      <c r="B45" s="142">
        <v>0</v>
      </c>
    </row>
    <row r="46" spans="1:2" ht="16.5" thickBot="1" x14ac:dyDescent="0.3">
      <c r="A46" s="140" t="s">
        <v>268</v>
      </c>
      <c r="B46" s="142">
        <v>0</v>
      </c>
    </row>
    <row r="47" spans="1:2" ht="32.25" thickBot="1" x14ac:dyDescent="0.3">
      <c r="A47" s="143" t="s">
        <v>271</v>
      </c>
      <c r="B47" s="142">
        <v>0</v>
      </c>
    </row>
    <row r="48" spans="1:2" ht="16.5" thickBot="1" x14ac:dyDescent="0.3">
      <c r="A48" s="144" t="s">
        <v>263</v>
      </c>
      <c r="B48" s="142">
        <v>0</v>
      </c>
    </row>
    <row r="49" spans="1:2" ht="16.5" thickBot="1" x14ac:dyDescent="0.3">
      <c r="A49" s="144" t="s">
        <v>272</v>
      </c>
      <c r="B49" s="142">
        <v>0</v>
      </c>
    </row>
    <row r="50" spans="1:2" ht="16.5" thickBot="1" x14ac:dyDescent="0.3">
      <c r="A50" s="144" t="s">
        <v>273</v>
      </c>
      <c r="B50" s="142">
        <v>0</v>
      </c>
    </row>
    <row r="51" spans="1:2" ht="32.25" thickBot="1" x14ac:dyDescent="0.3">
      <c r="A51" s="144" t="s">
        <v>274</v>
      </c>
      <c r="B51" s="142">
        <v>0</v>
      </c>
    </row>
    <row r="52" spans="1:2" ht="16.5" thickBot="1" x14ac:dyDescent="0.3">
      <c r="A52" s="134" t="s">
        <v>275</v>
      </c>
      <c r="B52" s="142">
        <v>0</v>
      </c>
    </row>
    <row r="53" spans="1:2" ht="16.5" thickBot="1" x14ac:dyDescent="0.3">
      <c r="A53" s="134" t="s">
        <v>276</v>
      </c>
      <c r="B53" s="142">
        <v>0</v>
      </c>
    </row>
    <row r="54" spans="1:2" ht="16.5" thickBot="1" x14ac:dyDescent="0.3">
      <c r="A54" s="134" t="s">
        <v>277</v>
      </c>
      <c r="B54" s="142">
        <v>0</v>
      </c>
    </row>
    <row r="55" spans="1:2" ht="16.5" thickBot="1" x14ac:dyDescent="0.3">
      <c r="A55" s="136" t="s">
        <v>278</v>
      </c>
      <c r="B55" s="142">
        <v>0</v>
      </c>
    </row>
    <row r="56" spans="1:2" ht="15.75" customHeight="1" x14ac:dyDescent="0.25">
      <c r="A56" s="143" t="s">
        <v>279</v>
      </c>
      <c r="B56" s="197" t="s">
        <v>5</v>
      </c>
    </row>
    <row r="57" spans="1:2" ht="15.75" x14ac:dyDescent="0.25">
      <c r="A57" s="145" t="s">
        <v>280</v>
      </c>
      <c r="B57" s="198"/>
    </row>
    <row r="58" spans="1:2" ht="15.75" x14ac:dyDescent="0.25">
      <c r="A58" s="145" t="s">
        <v>281</v>
      </c>
      <c r="B58" s="198"/>
    </row>
    <row r="59" spans="1:2" ht="15.75" x14ac:dyDescent="0.25">
      <c r="A59" s="145" t="s">
        <v>282</v>
      </c>
      <c r="B59" s="198"/>
    </row>
    <row r="60" spans="1:2" ht="15.75" x14ac:dyDescent="0.25">
      <c r="A60" s="145" t="s">
        <v>283</v>
      </c>
      <c r="B60" s="198"/>
    </row>
    <row r="61" spans="1:2" ht="16.5" thickBot="1" x14ac:dyDescent="0.3">
      <c r="A61" s="146" t="s">
        <v>284</v>
      </c>
      <c r="B61" s="199"/>
    </row>
    <row r="62" spans="1:2" ht="32.25" thickBot="1" x14ac:dyDescent="0.3">
      <c r="A62" s="144" t="s">
        <v>285</v>
      </c>
      <c r="B62" s="142">
        <v>0</v>
      </c>
    </row>
    <row r="63" spans="1:2" ht="32.25" thickBot="1" x14ac:dyDescent="0.3">
      <c r="A63" s="134" t="s">
        <v>286</v>
      </c>
      <c r="B63" s="142" t="s">
        <v>311</v>
      </c>
    </row>
    <row r="64" spans="1:2" ht="16.5" thickBot="1" x14ac:dyDescent="0.3">
      <c r="A64" s="144" t="s">
        <v>263</v>
      </c>
      <c r="B64" s="142" t="s">
        <v>311</v>
      </c>
    </row>
    <row r="65" spans="1:2" ht="16.5" thickBot="1" x14ac:dyDescent="0.3">
      <c r="A65" s="144" t="s">
        <v>287</v>
      </c>
      <c r="B65" s="142" t="s">
        <v>311</v>
      </c>
    </row>
    <row r="66" spans="1:2" ht="16.5" thickBot="1" x14ac:dyDescent="0.3">
      <c r="A66" s="144" t="s">
        <v>288</v>
      </c>
      <c r="B66" s="142" t="s">
        <v>311</v>
      </c>
    </row>
    <row r="67" spans="1:2" ht="16.5" thickBot="1" x14ac:dyDescent="0.3">
      <c r="A67" s="147" t="s">
        <v>289</v>
      </c>
      <c r="B67" s="142" t="s">
        <v>403</v>
      </c>
    </row>
    <row r="68" spans="1:2" ht="16.5" thickBot="1" x14ac:dyDescent="0.3">
      <c r="A68" s="134" t="s">
        <v>290</v>
      </c>
      <c r="B68" s="142">
        <v>2022</v>
      </c>
    </row>
    <row r="69" spans="1:2" ht="16.5" thickBot="1" x14ac:dyDescent="0.3">
      <c r="A69" s="145" t="s">
        <v>291</v>
      </c>
      <c r="B69" s="142">
        <v>2022</v>
      </c>
    </row>
    <row r="70" spans="1:2" ht="16.5" thickBot="1" x14ac:dyDescent="0.3">
      <c r="A70" s="145" t="s">
        <v>292</v>
      </c>
      <c r="B70" s="142" t="s">
        <v>325</v>
      </c>
    </row>
    <row r="71" spans="1:2" ht="16.5" thickBot="1" x14ac:dyDescent="0.3">
      <c r="A71" s="145" t="s">
        <v>293</v>
      </c>
      <c r="B71" s="142" t="s">
        <v>325</v>
      </c>
    </row>
    <row r="72" spans="1:2" ht="32.25" thickBot="1" x14ac:dyDescent="0.3">
      <c r="A72" s="148" t="s">
        <v>294</v>
      </c>
      <c r="B72" s="142" t="s">
        <v>328</v>
      </c>
    </row>
    <row r="73" spans="1:2" ht="28.5" customHeight="1" x14ac:dyDescent="0.25">
      <c r="A73" s="143" t="s">
        <v>295</v>
      </c>
      <c r="B73" s="197"/>
    </row>
    <row r="74" spans="1:2" ht="15.75" x14ac:dyDescent="0.25">
      <c r="A74" s="145" t="s">
        <v>296</v>
      </c>
      <c r="B74" s="198"/>
    </row>
    <row r="75" spans="1:2" ht="15.75" x14ac:dyDescent="0.25">
      <c r="A75" s="145" t="s">
        <v>297</v>
      </c>
      <c r="B75" s="198"/>
    </row>
    <row r="76" spans="1:2" ht="15.75" x14ac:dyDescent="0.25">
      <c r="A76" s="145" t="s">
        <v>298</v>
      </c>
      <c r="B76" s="198"/>
    </row>
    <row r="77" spans="1:2" ht="15.75" x14ac:dyDescent="0.25">
      <c r="A77" s="145" t="s">
        <v>299</v>
      </c>
      <c r="B77" s="198"/>
    </row>
    <row r="78" spans="1:2" ht="16.5" thickBot="1" x14ac:dyDescent="0.3">
      <c r="A78" s="149" t="s">
        <v>300</v>
      </c>
      <c r="B78" s="199"/>
    </row>
    <row r="79" spans="1:2" ht="15.75" x14ac:dyDescent="0.25">
      <c r="A79" s="128"/>
      <c r="B79" s="128"/>
    </row>
  </sheetData>
  <mergeCells count="10">
    <mergeCell ref="B73:B78"/>
    <mergeCell ref="B56:B61"/>
    <mergeCell ref="A16:B16"/>
    <mergeCell ref="A18:B18"/>
    <mergeCell ref="A5:B5"/>
    <mergeCell ref="A7:B7"/>
    <mergeCell ref="A9:B9"/>
    <mergeCell ref="A10:B10"/>
    <mergeCell ref="A15:B15"/>
    <mergeCell ref="A13:B13"/>
  </mergeCells>
  <pageMargins left="0.70833333333333304" right="0.70833333333333304" top="0.74791666666666701" bottom="0.74791666666666701" header="0.51180555555555496" footer="0.51180555555555496"/>
  <pageSetup paperSize="9" scale="46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24</vt:i4>
      </vt:variant>
    </vt:vector>
  </HeadingPairs>
  <TitlesOfParts>
    <vt:vector size="31" baseType="lpstr">
      <vt:lpstr>1. паспорт местоположение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местоположение'!Print_Area_0</vt:lpstr>
      <vt:lpstr>'3.2 паспорт Техсостояние ЛЭП'!Print_Area_0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'7. Паспорт отчет о закупке'!Print_Area_0</vt:lpstr>
      <vt:lpstr>'1. паспорт местоположение'!Print_Area_0_0</vt:lpstr>
      <vt:lpstr>'3.2 паспорт Техсостояние ЛЭП'!Print_Area_0_0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'7. Паспорт отчет о закупке'!Print_Area_0_0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  <vt:lpstr>'7. Паспорт отчет о закупке'!Область_печати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ведущий_инженер</cp:lastModifiedBy>
  <cp:revision>7</cp:revision>
  <cp:lastPrinted>2020-01-30T14:07:14Z</cp:lastPrinted>
  <dcterms:created xsi:type="dcterms:W3CDTF">2015-08-16T15:31:05Z</dcterms:created>
  <dcterms:modified xsi:type="dcterms:W3CDTF">2022-11-10T09:23:58Z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